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0515" windowHeight="9225" tabRatio="851" activeTab="2"/>
  </bookViews>
  <sheets>
    <sheet name="Lévy" sheetId="25" r:id="rId1"/>
    <sheet name="25 PS 8 x 8" sheetId="24" r:id="rId2"/>
    <sheet name="13 PS 8 x 8" sheetId="13" r:id="rId3"/>
  </sheets>
  <calcPr calcId="144525"/>
</workbook>
</file>

<file path=xl/calcChain.xml><?xml version="1.0" encoding="utf-8"?>
<calcChain xmlns="http://schemas.openxmlformats.org/spreadsheetml/2006/main">
  <c r="EM94" i="24" l="1"/>
  <c r="EL94" i="24"/>
  <c r="EK94" i="24"/>
  <c r="EB94" i="24"/>
  <c r="EA94" i="24"/>
  <c r="DZ94" i="24"/>
  <c r="DP94" i="24"/>
  <c r="DO94" i="24"/>
  <c r="DN94" i="24"/>
  <c r="DB94" i="24"/>
  <c r="CO94" i="24"/>
  <c r="EB93" i="24"/>
  <c r="DX93" i="24"/>
  <c r="EA92" i="24"/>
  <c r="DW92" i="24"/>
  <c r="DW88" i="24"/>
  <c r="DS88" i="24"/>
  <c r="DV87" i="24"/>
  <c r="DR87" i="24"/>
  <c r="EE86" i="24"/>
  <c r="ED86" i="24"/>
  <c r="EC86" i="24"/>
  <c r="DT86" i="24"/>
  <c r="DS86" i="24"/>
  <c r="DR86" i="24"/>
  <c r="DH86" i="24"/>
  <c r="DG86" i="24"/>
  <c r="DF86" i="24"/>
  <c r="CT86" i="24"/>
  <c r="CG86" i="24"/>
  <c r="DQ85" i="24"/>
  <c r="DM85" i="24"/>
  <c r="DI77" i="24"/>
  <c r="DE77" i="24"/>
  <c r="DD76" i="24"/>
  <c r="CZ76" i="24"/>
  <c r="CV68" i="24"/>
  <c r="CR68" i="24"/>
  <c r="BD40" i="24"/>
  <c r="AZ40" i="24"/>
  <c r="AV32" i="24"/>
  <c r="AR32" i="24"/>
  <c r="AQ31" i="24"/>
  <c r="AM31" i="24"/>
  <c r="AI23" i="24"/>
  <c r="AE23" i="24"/>
  <c r="BO22" i="24"/>
  <c r="BB22" i="24"/>
  <c r="AP22" i="24"/>
  <c r="AO22" i="24"/>
  <c r="AN22" i="24"/>
  <c r="AD22" i="24"/>
  <c r="AC22" i="24"/>
  <c r="AB22" i="24"/>
  <c r="S22" i="24"/>
  <c r="R22" i="24"/>
  <c r="Q22" i="24"/>
  <c r="AD21" i="24"/>
  <c r="Z21" i="24"/>
  <c r="AC20" i="24"/>
  <c r="Y20" i="24"/>
  <c r="Y16" i="24"/>
  <c r="U16" i="24"/>
  <c r="X15" i="24"/>
  <c r="T15" i="24"/>
  <c r="FD14" i="24" a="1"/>
  <c r="FD161" i="24" s="1"/>
  <c r="FB14" i="24"/>
  <c r="BG14" i="24"/>
  <c r="AT14" i="24"/>
  <c r="AH14" i="24"/>
  <c r="AG14" i="24"/>
  <c r="AF14" i="24"/>
  <c r="V14" i="24"/>
  <c r="U14" i="24"/>
  <c r="T14" i="24"/>
  <c r="K14" i="24"/>
  <c r="J14" i="24"/>
  <c r="I14" i="24"/>
  <c r="AK7" i="24"/>
  <c r="AE7" i="24"/>
  <c r="AD7" i="24"/>
  <c r="AC7" i="24"/>
  <c r="AB7" i="24"/>
  <c r="AA7" i="24"/>
  <c r="AL6" i="24"/>
  <c r="AK6" i="24"/>
  <c r="AJ6" i="24"/>
  <c r="AE6" i="24"/>
  <c r="AD6" i="24"/>
  <c r="AC6" i="24"/>
  <c r="AB6" i="24"/>
  <c r="AA6" i="24"/>
  <c r="D6" i="24"/>
  <c r="AL5" i="24"/>
  <c r="AK5" i="24"/>
  <c r="AJ5" i="24"/>
  <c r="AE5" i="24"/>
  <c r="AD5" i="24"/>
  <c r="AC5" i="24"/>
  <c r="AB5" i="24"/>
  <c r="AA5" i="24"/>
  <c r="AL4" i="24"/>
  <c r="AK4" i="24"/>
  <c r="AJ4" i="24"/>
  <c r="AE4" i="24"/>
  <c r="AD4" i="24"/>
  <c r="AC4" i="24"/>
  <c r="AB4" i="24"/>
  <c r="AA4" i="24"/>
  <c r="AK3" i="24"/>
  <c r="AE3" i="24"/>
  <c r="AD3" i="24"/>
  <c r="AC3" i="24"/>
  <c r="AB3" i="24"/>
  <c r="AA3" i="24"/>
  <c r="C68" i="25"/>
  <c r="C61" i="25"/>
  <c r="C60" i="25"/>
  <c r="C53" i="25"/>
  <c r="C52" i="25"/>
  <c r="C45" i="25"/>
  <c r="C44" i="25"/>
  <c r="C37" i="25"/>
  <c r="C36" i="25"/>
  <c r="C29" i="25"/>
  <c r="C28" i="25"/>
  <c r="C21" i="25"/>
  <c r="E21" i="25" s="1"/>
  <c r="C19" i="25"/>
  <c r="C18" i="25"/>
  <c r="E18" i="25" s="1"/>
  <c r="F7" i="25"/>
  <c r="DM93" i="24" l="1"/>
  <c r="DG87" i="24"/>
  <c r="DL92" i="24"/>
  <c r="DH88" i="24"/>
  <c r="DA85" i="24"/>
  <c r="CN76" i="24"/>
  <c r="CF68" i="24"/>
  <c r="CS77" i="24"/>
  <c r="AN40" i="24"/>
  <c r="AF32" i="24"/>
  <c r="P21" i="24"/>
  <c r="J15" i="24"/>
  <c r="AB31" i="24"/>
  <c r="T23" i="24"/>
  <c r="O20" i="24"/>
  <c r="K16" i="24"/>
  <c r="DY93" i="24"/>
  <c r="DS87" i="24"/>
  <c r="DX92" i="24"/>
  <c r="DT88" i="24"/>
  <c r="DN85" i="24"/>
  <c r="DA76" i="24"/>
  <c r="CS68" i="24"/>
  <c r="DF77" i="24"/>
  <c r="BA40" i="24"/>
  <c r="AS32" i="24"/>
  <c r="AA21" i="24"/>
  <c r="U15" i="24"/>
  <c r="AN31" i="24"/>
  <c r="AF23" i="24"/>
  <c r="Z20" i="24"/>
  <c r="V16" i="24"/>
  <c r="EJ92" i="24"/>
  <c r="EF88" i="24"/>
  <c r="EA85" i="24"/>
  <c r="DS77" i="24"/>
  <c r="EK93" i="24"/>
  <c r="EE87" i="24"/>
  <c r="DO76" i="24"/>
  <c r="DG68" i="24"/>
  <c r="BO40" i="24"/>
  <c r="BB31" i="24"/>
  <c r="AT23" i="24"/>
  <c r="AM20" i="24"/>
  <c r="AI16" i="24"/>
  <c r="BG32" i="24"/>
  <c r="AN21" i="24"/>
  <c r="AH15" i="24"/>
  <c r="ER90" i="24"/>
  <c r="EK83" i="24"/>
  <c r="EI81" i="24"/>
  <c r="EG79" i="24"/>
  <c r="ES91" i="24"/>
  <c r="EQ89" i="24"/>
  <c r="EL84" i="24"/>
  <c r="EJ82" i="24"/>
  <c r="EH80" i="24"/>
  <c r="EF78" i="24"/>
  <c r="EA75" i="24"/>
  <c r="DY73" i="24"/>
  <c r="DW71" i="24"/>
  <c r="DU69" i="24"/>
  <c r="DP67" i="24"/>
  <c r="DN65" i="24"/>
  <c r="DL63" i="24"/>
  <c r="DZ74" i="24"/>
  <c r="DX72" i="24"/>
  <c r="DV70" i="24"/>
  <c r="DO66" i="24"/>
  <c r="DM64" i="24"/>
  <c r="DK62" i="24"/>
  <c r="DI60" i="24"/>
  <c r="DC58" i="24"/>
  <c r="DA56" i="24"/>
  <c r="CY54" i="24"/>
  <c r="CW52" i="24"/>
  <c r="CU50" i="24"/>
  <c r="DJ61" i="24"/>
  <c r="DH59" i="24"/>
  <c r="DB57" i="24"/>
  <c r="CZ55" i="24"/>
  <c r="CX53" i="24"/>
  <c r="CV51" i="24"/>
  <c r="CP49" i="24"/>
  <c r="CN47" i="24"/>
  <c r="CL45" i="24"/>
  <c r="CJ43" i="24"/>
  <c r="CH41" i="24"/>
  <c r="CB39" i="24"/>
  <c r="BZ37" i="24"/>
  <c r="CO48" i="24"/>
  <c r="CM46" i="24"/>
  <c r="CK44" i="24"/>
  <c r="CI42" i="24"/>
  <c r="CA38" i="24"/>
  <c r="BY36" i="24"/>
  <c r="BX35" i="24"/>
  <c r="BV33" i="24"/>
  <c r="BN29" i="24"/>
  <c r="BL27" i="24"/>
  <c r="BJ25" i="24"/>
  <c r="AY18" i="24"/>
  <c r="BW34" i="24"/>
  <c r="BO30" i="24"/>
  <c r="BM28" i="24"/>
  <c r="BK26" i="24"/>
  <c r="BI24" i="24"/>
  <c r="AZ19" i="24"/>
  <c r="AX17" i="24"/>
  <c r="FD20" i="24"/>
  <c r="FD28" i="24"/>
  <c r="FD36" i="24"/>
  <c r="FD44" i="24"/>
  <c r="FD52" i="24"/>
  <c r="FD60" i="24"/>
  <c r="FD68" i="24"/>
  <c r="FD72" i="24"/>
  <c r="FD81" i="24"/>
  <c r="FD91" i="24"/>
  <c r="FD99" i="24"/>
  <c r="FD115" i="24"/>
  <c r="FD123" i="24"/>
  <c r="FD131" i="24"/>
  <c r="FD139" i="24"/>
  <c r="FD155" i="24"/>
  <c r="CW91" i="24"/>
  <c r="CU89" i="24"/>
  <c r="CL84" i="24"/>
  <c r="CJ82" i="24"/>
  <c r="CH80" i="24"/>
  <c r="CF78" i="24"/>
  <c r="CV90" i="24"/>
  <c r="CK83" i="24"/>
  <c r="CI81" i="24"/>
  <c r="CG79" i="24"/>
  <c r="BX74" i="24"/>
  <c r="BV72" i="24"/>
  <c r="BT70" i="24"/>
  <c r="BL66" i="24"/>
  <c r="BJ64" i="24"/>
  <c r="BY75" i="24"/>
  <c r="BW73" i="24"/>
  <c r="BU71" i="24"/>
  <c r="BS69" i="24"/>
  <c r="BM67" i="24"/>
  <c r="BK65" i="24"/>
  <c r="BH62" i="24"/>
  <c r="BF60" i="24"/>
  <c r="AZ58" i="24"/>
  <c r="AX56" i="24"/>
  <c r="AV54" i="24"/>
  <c r="AT52" i="24"/>
  <c r="BI63" i="24"/>
  <c r="BG61" i="24"/>
  <c r="BE59" i="24"/>
  <c r="AY57" i="24"/>
  <c r="AW55" i="24"/>
  <c r="AU53" i="24"/>
  <c r="AS51" i="24"/>
  <c r="AR50" i="24"/>
  <c r="AL48" i="24"/>
  <c r="AJ46" i="24"/>
  <c r="AH44" i="24"/>
  <c r="AF42" i="24"/>
  <c r="Y38" i="24"/>
  <c r="AM49" i="24"/>
  <c r="AK47" i="24"/>
  <c r="AI45" i="24"/>
  <c r="AG43" i="24"/>
  <c r="AE41" i="24"/>
  <c r="Z39" i="24"/>
  <c r="X37" i="24"/>
  <c r="W36" i="24"/>
  <c r="U34" i="24"/>
  <c r="O30" i="24"/>
  <c r="M28" i="24"/>
  <c r="K26" i="24"/>
  <c r="I24" i="24"/>
  <c r="D19" i="24"/>
  <c r="B17" i="24"/>
  <c r="V35" i="24"/>
  <c r="T33" i="24"/>
  <c r="N29" i="24"/>
  <c r="L27" i="24"/>
  <c r="J25" i="24"/>
  <c r="C18" i="24"/>
  <c r="DM92" i="24"/>
  <c r="DI88" i="24"/>
  <c r="DB85" i="24"/>
  <c r="DN93" i="24"/>
  <c r="DH87" i="24"/>
  <c r="CT77" i="24"/>
  <c r="CO76" i="24"/>
  <c r="CG68" i="24"/>
  <c r="AO40" i="24"/>
  <c r="AC31" i="24"/>
  <c r="U23" i="24"/>
  <c r="P20" i="24"/>
  <c r="L16" i="24"/>
  <c r="AG32" i="24"/>
  <c r="Q21" i="24"/>
  <c r="K15" i="24"/>
  <c r="DY92" i="24"/>
  <c r="DU88" i="24"/>
  <c r="DO85" i="24"/>
  <c r="DZ93" i="24"/>
  <c r="DT87" i="24"/>
  <c r="DG77" i="24"/>
  <c r="DB76" i="24"/>
  <c r="CT68" i="24"/>
  <c r="BB40" i="24"/>
  <c r="AO31" i="24"/>
  <c r="AG23" i="24"/>
  <c r="AA20" i="24"/>
  <c r="W16" i="24"/>
  <c r="AT32" i="24"/>
  <c r="AB21" i="24"/>
  <c r="V15" i="24"/>
  <c r="EI90" i="24"/>
  <c r="DZ83" i="24"/>
  <c r="DX81" i="24"/>
  <c r="DV79" i="24"/>
  <c r="EJ91" i="24"/>
  <c r="EH89" i="24"/>
  <c r="EA84" i="24"/>
  <c r="DY82" i="24"/>
  <c r="DW80" i="24"/>
  <c r="DU78" i="24"/>
  <c r="DO75" i="24"/>
  <c r="DM73" i="24"/>
  <c r="DK71" i="24"/>
  <c r="DI69" i="24"/>
  <c r="DC67" i="24"/>
  <c r="DA65" i="24"/>
  <c r="DN74" i="24"/>
  <c r="DL72" i="24"/>
  <c r="DJ70" i="24"/>
  <c r="DB66" i="24"/>
  <c r="CZ64" i="24"/>
  <c r="CY63" i="24"/>
  <c r="CW61" i="24"/>
  <c r="CU59" i="24"/>
  <c r="CO57" i="24"/>
  <c r="CM55" i="24"/>
  <c r="CK53" i="24"/>
  <c r="CI51" i="24"/>
  <c r="CX62" i="24"/>
  <c r="CV60" i="24"/>
  <c r="CP58" i="24"/>
  <c r="CN56" i="24"/>
  <c r="CL54" i="24"/>
  <c r="CJ52" i="24"/>
  <c r="CH50" i="24"/>
  <c r="CC49" i="24"/>
  <c r="CA47" i="24"/>
  <c r="BY45" i="24"/>
  <c r="BW43" i="24"/>
  <c r="BU41" i="24"/>
  <c r="BO39" i="24"/>
  <c r="BM37" i="24"/>
  <c r="CB48" i="24"/>
  <c r="BZ46" i="24"/>
  <c r="BX44" i="24"/>
  <c r="BV42" i="24"/>
  <c r="BN38" i="24"/>
  <c r="BL36" i="24"/>
  <c r="BK35" i="24"/>
  <c r="BI33" i="24"/>
  <c r="BA29" i="24"/>
  <c r="AY27" i="24"/>
  <c r="AW25" i="24"/>
  <c r="AL18" i="24"/>
  <c r="BJ34" i="24"/>
  <c r="BB30" i="24"/>
  <c r="AZ28" i="24"/>
  <c r="AX26" i="24"/>
  <c r="AV24" i="24"/>
  <c r="AM19" i="24"/>
  <c r="AK17" i="24"/>
  <c r="EP91" i="24"/>
  <c r="EN89" i="24"/>
  <c r="EI84" i="24"/>
  <c r="EG82" i="24"/>
  <c r="EE80" i="24"/>
  <c r="EC78" i="24"/>
  <c r="EO90" i="24"/>
  <c r="EH83" i="24"/>
  <c r="EF81" i="24"/>
  <c r="ED79" i="24"/>
  <c r="DW74" i="24"/>
  <c r="DU72" i="24"/>
  <c r="DS70" i="24"/>
  <c r="DL66" i="24"/>
  <c r="DJ64" i="24"/>
  <c r="DX75" i="24"/>
  <c r="DV73" i="24"/>
  <c r="DT71" i="24"/>
  <c r="DR69" i="24"/>
  <c r="DM67" i="24"/>
  <c r="DK65" i="24"/>
  <c r="DH62" i="24"/>
  <c r="DF60" i="24"/>
  <c r="CZ58" i="24"/>
  <c r="CX56" i="24"/>
  <c r="CV54" i="24"/>
  <c r="CT52" i="24"/>
  <c r="CR50" i="24"/>
  <c r="DG61" i="24"/>
  <c r="DE59" i="24"/>
  <c r="CY57" i="24"/>
  <c r="CW55" i="24"/>
  <c r="CU53" i="24"/>
  <c r="CS51" i="24"/>
  <c r="DI63" i="24"/>
  <c r="CL48" i="24"/>
  <c r="CJ46" i="24"/>
  <c r="CH44" i="24"/>
  <c r="CF42" i="24"/>
  <c r="BX38" i="24"/>
  <c r="BV36" i="24"/>
  <c r="CM49" i="24"/>
  <c r="CK47" i="24"/>
  <c r="CI45" i="24"/>
  <c r="CG43" i="24"/>
  <c r="CE41" i="24"/>
  <c r="BY39" i="24"/>
  <c r="BW37" i="24"/>
  <c r="BT34" i="24"/>
  <c r="BL30" i="24"/>
  <c r="BJ28" i="24"/>
  <c r="BH26" i="24"/>
  <c r="BF24" i="24"/>
  <c r="AW19" i="24"/>
  <c r="AU17" i="24"/>
  <c r="BU35" i="24"/>
  <c r="BS33" i="24"/>
  <c r="BK29" i="24"/>
  <c r="BI27" i="24"/>
  <c r="BG25" i="24"/>
  <c r="AV18" i="24"/>
  <c r="CX90" i="24"/>
  <c r="CM83" i="24"/>
  <c r="CK81" i="24"/>
  <c r="CI79" i="24"/>
  <c r="CY91" i="24"/>
  <c r="CW89" i="24"/>
  <c r="CN84" i="24"/>
  <c r="CL82" i="24"/>
  <c r="CJ80" i="24"/>
  <c r="CH78" i="24"/>
  <c r="CA75" i="24"/>
  <c r="BY73" i="24"/>
  <c r="BW71" i="24"/>
  <c r="BU69" i="24"/>
  <c r="BO67" i="24"/>
  <c r="BM65" i="24"/>
  <c r="BZ74" i="24"/>
  <c r="BX72" i="24"/>
  <c r="BV70" i="24"/>
  <c r="BN66" i="24"/>
  <c r="BL64" i="24"/>
  <c r="BK63" i="24"/>
  <c r="BI61" i="24"/>
  <c r="BG59" i="24"/>
  <c r="BA57" i="24"/>
  <c r="AY55" i="24"/>
  <c r="AW53" i="24"/>
  <c r="AU51" i="24"/>
  <c r="BJ62" i="24"/>
  <c r="BH60" i="24"/>
  <c r="BB58" i="24"/>
  <c r="AZ56" i="24"/>
  <c r="AX54" i="24"/>
  <c r="AV52" i="24"/>
  <c r="AO49" i="24"/>
  <c r="AM47" i="24"/>
  <c r="AK45" i="24"/>
  <c r="AI43" i="24"/>
  <c r="AG41" i="24"/>
  <c r="AB39" i="24"/>
  <c r="Z37" i="24"/>
  <c r="AT50" i="24"/>
  <c r="AN48" i="24"/>
  <c r="AL46" i="24"/>
  <c r="AJ44" i="24"/>
  <c r="AH42" i="24"/>
  <c r="AA38" i="24"/>
  <c r="X35" i="24"/>
  <c r="V33" i="24"/>
  <c r="P29" i="24"/>
  <c r="N27" i="24"/>
  <c r="L25" i="24"/>
  <c r="E18" i="24"/>
  <c r="Y36" i="24"/>
  <c r="W34" i="24"/>
  <c r="Q30" i="24"/>
  <c r="O28" i="24"/>
  <c r="M26" i="24"/>
  <c r="K24" i="24"/>
  <c r="F19" i="24"/>
  <c r="D17" i="24"/>
  <c r="DJ91" i="24"/>
  <c r="DH89" i="24"/>
  <c r="CY84" i="24"/>
  <c r="CW82" i="24"/>
  <c r="CU80" i="24"/>
  <c r="DI90" i="24"/>
  <c r="CX83" i="24"/>
  <c r="CV81" i="24"/>
  <c r="CT79" i="24"/>
  <c r="CS78" i="24"/>
  <c r="CK74" i="24"/>
  <c r="CI72" i="24"/>
  <c r="CG70" i="24"/>
  <c r="BY66" i="24"/>
  <c r="BW64" i="24"/>
  <c r="CL75" i="24"/>
  <c r="CJ73" i="24"/>
  <c r="CH71" i="24"/>
  <c r="CF69" i="24"/>
  <c r="BZ67" i="24"/>
  <c r="BX65" i="24"/>
  <c r="BV63" i="24"/>
  <c r="BT61" i="24"/>
  <c r="BR59" i="24"/>
  <c r="BL57" i="24"/>
  <c r="BJ55" i="24"/>
  <c r="BH53" i="24"/>
  <c r="BF51" i="24"/>
  <c r="BU62" i="24"/>
  <c r="BS60" i="24"/>
  <c r="BM58" i="24"/>
  <c r="BK56" i="24"/>
  <c r="BI54" i="24"/>
  <c r="BG52" i="24"/>
  <c r="BE50" i="24"/>
  <c r="AY48" i="24"/>
  <c r="AW46" i="24"/>
  <c r="AU44" i="24"/>
  <c r="AS42" i="24"/>
  <c r="AK38" i="24"/>
  <c r="AZ49" i="24"/>
  <c r="AX47" i="24"/>
  <c r="AV45" i="24"/>
  <c r="AT43" i="24"/>
  <c r="AR41" i="24"/>
  <c r="AL39" i="24"/>
  <c r="AJ37" i="24"/>
  <c r="AG34" i="24"/>
  <c r="Z30" i="24"/>
  <c r="X28" i="24"/>
  <c r="V26" i="24"/>
  <c r="T24" i="24"/>
  <c r="M19" i="24"/>
  <c r="K17" i="24"/>
  <c r="AI36" i="24"/>
  <c r="AH35" i="24"/>
  <c r="AF33" i="24"/>
  <c r="Y29" i="24"/>
  <c r="W27" i="24"/>
  <c r="U25" i="24"/>
  <c r="L18" i="24"/>
  <c r="DN91" i="24"/>
  <c r="DL89" i="24"/>
  <c r="DC84" i="24"/>
  <c r="DA82" i="24"/>
  <c r="CY80" i="24"/>
  <c r="CW78" i="24"/>
  <c r="DM90" i="24"/>
  <c r="DB83" i="24"/>
  <c r="CZ81" i="24"/>
  <c r="CX79" i="24"/>
  <c r="CO74" i="24"/>
  <c r="CM72" i="24"/>
  <c r="CK70" i="24"/>
  <c r="CC66" i="24"/>
  <c r="CA64" i="24"/>
  <c r="CP75" i="24"/>
  <c r="CN73" i="24"/>
  <c r="CL71" i="24"/>
  <c r="CJ69" i="24"/>
  <c r="CD67" i="24"/>
  <c r="CB65" i="24"/>
  <c r="BZ63" i="24"/>
  <c r="BX61" i="24"/>
  <c r="BV59" i="24"/>
  <c r="BP57" i="24"/>
  <c r="BN55" i="24"/>
  <c r="BL53" i="24"/>
  <c r="BJ51" i="24"/>
  <c r="BY62" i="24"/>
  <c r="BW60" i="24"/>
  <c r="BQ58" i="24"/>
  <c r="BO56" i="24"/>
  <c r="BM54" i="24"/>
  <c r="BK52" i="24"/>
  <c r="BC48" i="24"/>
  <c r="BA46" i="24"/>
  <c r="AY44" i="24"/>
  <c r="AW42" i="24"/>
  <c r="AO38" i="24"/>
  <c r="AM36" i="24"/>
  <c r="BI50" i="24"/>
  <c r="BD49" i="24"/>
  <c r="BB47" i="24"/>
  <c r="AZ45" i="24"/>
  <c r="AX43" i="24"/>
  <c r="AV41" i="24"/>
  <c r="AP39" i="24"/>
  <c r="AN37" i="24"/>
  <c r="AK34" i="24"/>
  <c r="AD30" i="24"/>
  <c r="AB28" i="24"/>
  <c r="Z26" i="24"/>
  <c r="X24" i="24"/>
  <c r="Q19" i="24"/>
  <c r="O17" i="24"/>
  <c r="AL35" i="24"/>
  <c r="AJ33" i="24"/>
  <c r="AC29" i="24"/>
  <c r="AA27" i="24"/>
  <c r="Y25" i="24"/>
  <c r="P18" i="24"/>
  <c r="DU90" i="24"/>
  <c r="DK83" i="24"/>
  <c r="DI81" i="24"/>
  <c r="DG79" i="24"/>
  <c r="DV91" i="24"/>
  <c r="DT89" i="24"/>
  <c r="DL84" i="24"/>
  <c r="DJ82" i="24"/>
  <c r="DH80" i="24"/>
  <c r="DF78" i="24"/>
  <c r="CY75" i="24"/>
  <c r="CW73" i="24"/>
  <c r="CU71" i="24"/>
  <c r="CS69" i="24"/>
  <c r="CM67" i="24"/>
  <c r="CK65" i="24"/>
  <c r="CX74" i="24"/>
  <c r="CV72" i="24"/>
  <c r="CT70" i="24"/>
  <c r="CL66" i="24"/>
  <c r="CJ64" i="24"/>
  <c r="CG61" i="24"/>
  <c r="CE59" i="24"/>
  <c r="BY57" i="24"/>
  <c r="BW55" i="24"/>
  <c r="BU53" i="24"/>
  <c r="BS51" i="24"/>
  <c r="CI63" i="24"/>
  <c r="CH62" i="24"/>
  <c r="CF60" i="24"/>
  <c r="BZ58" i="24"/>
  <c r="BX56" i="24"/>
  <c r="BV54" i="24"/>
  <c r="BT52" i="24"/>
  <c r="BR50" i="24"/>
  <c r="BM49" i="24"/>
  <c r="BK47" i="24"/>
  <c r="BI45" i="24"/>
  <c r="BG43" i="24"/>
  <c r="BE41" i="24"/>
  <c r="AY39" i="24"/>
  <c r="AW37" i="24"/>
  <c r="BL48" i="24"/>
  <c r="BJ46" i="24"/>
  <c r="BH44" i="24"/>
  <c r="BF42" i="24"/>
  <c r="AX38" i="24"/>
  <c r="AU35" i="24"/>
  <c r="AS33" i="24"/>
  <c r="AK29" i="24"/>
  <c r="AI27" i="24"/>
  <c r="AG25" i="24"/>
  <c r="W18" i="24"/>
  <c r="AV36" i="24"/>
  <c r="AT34" i="24"/>
  <c r="AL30" i="24"/>
  <c r="AJ28" i="24"/>
  <c r="AH26" i="24"/>
  <c r="AF24" i="24"/>
  <c r="X19" i="24"/>
  <c r="V17" i="24"/>
  <c r="DY90" i="24"/>
  <c r="DO83" i="24"/>
  <c r="DM81" i="24"/>
  <c r="DK79" i="24"/>
  <c r="DZ91" i="24"/>
  <c r="DX89" i="24"/>
  <c r="DP84" i="24"/>
  <c r="DN82" i="24"/>
  <c r="DL80" i="24"/>
  <c r="DJ78" i="24"/>
  <c r="DC75" i="24"/>
  <c r="DA73" i="24"/>
  <c r="CY71" i="24"/>
  <c r="CW69" i="24"/>
  <c r="CQ67" i="24"/>
  <c r="CO65" i="24"/>
  <c r="DB74" i="24"/>
  <c r="CZ72" i="24"/>
  <c r="CX70" i="24"/>
  <c r="CP66" i="24"/>
  <c r="CN64" i="24"/>
  <c r="CK61" i="24"/>
  <c r="CI59" i="24"/>
  <c r="CC57" i="24"/>
  <c r="CA55" i="24"/>
  <c r="BY53" i="24"/>
  <c r="BW51" i="24"/>
  <c r="CM63" i="24"/>
  <c r="CL62" i="24"/>
  <c r="CJ60" i="24"/>
  <c r="CD58" i="24"/>
  <c r="CB56" i="24"/>
  <c r="BZ54" i="24"/>
  <c r="BX52" i="24"/>
  <c r="BV50" i="24"/>
  <c r="BQ49" i="24"/>
  <c r="BO47" i="24"/>
  <c r="BM45" i="24"/>
  <c r="BK43" i="24"/>
  <c r="BI41" i="24"/>
  <c r="BC39" i="24"/>
  <c r="BA37" i="24"/>
  <c r="BP48" i="24"/>
  <c r="BN46" i="24"/>
  <c r="BL44" i="24"/>
  <c r="BJ42" i="24"/>
  <c r="BB38" i="24"/>
  <c r="AY35" i="24"/>
  <c r="AW33" i="24"/>
  <c r="AO29" i="24"/>
  <c r="AM27" i="24"/>
  <c r="AK25" i="24"/>
  <c r="AA18" i="24"/>
  <c r="AZ36" i="24"/>
  <c r="AX34" i="24"/>
  <c r="AP30" i="24"/>
  <c r="AN28" i="24"/>
  <c r="AL26" i="24"/>
  <c r="AJ24" i="24"/>
  <c r="AB19" i="24"/>
  <c r="Z17" i="24"/>
  <c r="FB94" i="24"/>
  <c r="FB93" i="24"/>
  <c r="FB91" i="24"/>
  <c r="FB89" i="24"/>
  <c r="FB87" i="24"/>
  <c r="FB84" i="24"/>
  <c r="FB82" i="24"/>
  <c r="FB80" i="24"/>
  <c r="FB78" i="24"/>
  <c r="FB92" i="24"/>
  <c r="FB90" i="24"/>
  <c r="FB88" i="24"/>
  <c r="FB86" i="24"/>
  <c r="FB85" i="24"/>
  <c r="FB83" i="24"/>
  <c r="FB81" i="24"/>
  <c r="FB79" i="24"/>
  <c r="FB77" i="24"/>
  <c r="FB76" i="24"/>
  <c r="FB74" i="24"/>
  <c r="FB72" i="24"/>
  <c r="FB70" i="24"/>
  <c r="FB68" i="24"/>
  <c r="FB66" i="24"/>
  <c r="FB64" i="24"/>
  <c r="FB75" i="24"/>
  <c r="FB73" i="24"/>
  <c r="FB71" i="24"/>
  <c r="FB69" i="24"/>
  <c r="FB67" i="24"/>
  <c r="FB65" i="24"/>
  <c r="FB63" i="24"/>
  <c r="FB61" i="24"/>
  <c r="FB59" i="24"/>
  <c r="FB57" i="24"/>
  <c r="FB55" i="24"/>
  <c r="FB53" i="24"/>
  <c r="FB51" i="24"/>
  <c r="FB62" i="24"/>
  <c r="FB60" i="24"/>
  <c r="FB58" i="24"/>
  <c r="FB56" i="24"/>
  <c r="FB54" i="24"/>
  <c r="FB52" i="24"/>
  <c r="FB50" i="24"/>
  <c r="FB48" i="24"/>
  <c r="FB46" i="24"/>
  <c r="FB44" i="24"/>
  <c r="FB42" i="24"/>
  <c r="FB40" i="24"/>
  <c r="FB38" i="24"/>
  <c r="FB36" i="24"/>
  <c r="FB49" i="24"/>
  <c r="FB47" i="24"/>
  <c r="FB45" i="24"/>
  <c r="FB43" i="24"/>
  <c r="FB41" i="24"/>
  <c r="FB39" i="24"/>
  <c r="FB37" i="24"/>
  <c r="FB34" i="24"/>
  <c r="FB32" i="24"/>
  <c r="FB30" i="24"/>
  <c r="FB28" i="24"/>
  <c r="FB26" i="24"/>
  <c r="FB24" i="24"/>
  <c r="FB22" i="24"/>
  <c r="FB21" i="24"/>
  <c r="FB19" i="24"/>
  <c r="FB17" i="24"/>
  <c r="FB15" i="24"/>
  <c r="FB35" i="24"/>
  <c r="FB33" i="24"/>
  <c r="FB31" i="24"/>
  <c r="FB29" i="24"/>
  <c r="FB27" i="24"/>
  <c r="FB25" i="24"/>
  <c r="FB23" i="24"/>
  <c r="FB20" i="24"/>
  <c r="FB18" i="24"/>
  <c r="FB16" i="24"/>
  <c r="EH91" i="24"/>
  <c r="EF89" i="24"/>
  <c r="DY84" i="24"/>
  <c r="DW82" i="24"/>
  <c r="DU80" i="24"/>
  <c r="DS78" i="24"/>
  <c r="EG90" i="24"/>
  <c r="DX83" i="24"/>
  <c r="DV81" i="24"/>
  <c r="DT79" i="24"/>
  <c r="DL74" i="24"/>
  <c r="DJ72" i="24"/>
  <c r="DH70" i="24"/>
  <c r="CZ66" i="24"/>
  <c r="CX64" i="24"/>
  <c r="DM75" i="24"/>
  <c r="DK73" i="24"/>
  <c r="DI71" i="24"/>
  <c r="DG69" i="24"/>
  <c r="DA67" i="24"/>
  <c r="CY65" i="24"/>
  <c r="CV62" i="24"/>
  <c r="CT60" i="24"/>
  <c r="CN58" i="24"/>
  <c r="CL56" i="24"/>
  <c r="CJ54" i="24"/>
  <c r="CH52" i="24"/>
  <c r="CF50" i="24"/>
  <c r="CW63" i="24"/>
  <c r="CU61" i="24"/>
  <c r="CS59" i="24"/>
  <c r="CM57" i="24"/>
  <c r="CK55" i="24"/>
  <c r="CI53" i="24"/>
  <c r="CG51" i="24"/>
  <c r="BZ48" i="24"/>
  <c r="BX46" i="24"/>
  <c r="BV44" i="24"/>
  <c r="BT42" i="24"/>
  <c r="BL38" i="24"/>
  <c r="BJ36" i="24"/>
  <c r="CA49" i="24"/>
  <c r="BY47" i="24"/>
  <c r="BW45" i="24"/>
  <c r="BU43" i="24"/>
  <c r="BS41" i="24"/>
  <c r="BM39" i="24"/>
  <c r="BK37" i="24"/>
  <c r="BH34" i="24"/>
  <c r="AZ30" i="24"/>
  <c r="AX28" i="24"/>
  <c r="AV26" i="24"/>
  <c r="AT24" i="24"/>
  <c r="AK19" i="24"/>
  <c r="AI17" i="24"/>
  <c r="BI35" i="24"/>
  <c r="BG33" i="24"/>
  <c r="AY29" i="24"/>
  <c r="AW27" i="24"/>
  <c r="AU25" i="24"/>
  <c r="AJ18" i="24"/>
  <c r="EJ93" i="24"/>
  <c r="ED87" i="24"/>
  <c r="EI92" i="24"/>
  <c r="EE88" i="24"/>
  <c r="DZ85" i="24"/>
  <c r="DR77" i="24"/>
  <c r="DN76" i="24"/>
  <c r="DF68" i="24"/>
  <c r="BN40" i="24"/>
  <c r="BF32" i="24"/>
  <c r="AM21" i="24"/>
  <c r="AG15" i="24"/>
  <c r="BA31" i="24"/>
  <c r="AS23" i="24"/>
  <c r="AL20" i="24"/>
  <c r="AH16" i="24"/>
  <c r="EQ90" i="24"/>
  <c r="EJ83" i="24"/>
  <c r="EH81" i="24"/>
  <c r="EF79" i="24"/>
  <c r="ER91" i="24"/>
  <c r="EP89" i="24"/>
  <c r="EK84" i="24"/>
  <c r="EI82" i="24"/>
  <c r="EG80" i="24"/>
  <c r="EE78" i="24"/>
  <c r="DZ75" i="24"/>
  <c r="DX73" i="24"/>
  <c r="DV71" i="24"/>
  <c r="DT69" i="24"/>
  <c r="DO67" i="24"/>
  <c r="DM65" i="24"/>
  <c r="DY74" i="24"/>
  <c r="DW72" i="24"/>
  <c r="DU70" i="24"/>
  <c r="DN66" i="24"/>
  <c r="DL64" i="24"/>
  <c r="DI61" i="24"/>
  <c r="DG59" i="24"/>
  <c r="DA57" i="24"/>
  <c r="CY55" i="24"/>
  <c r="CW53" i="24"/>
  <c r="CU51" i="24"/>
  <c r="DK63" i="24"/>
  <c r="DJ62" i="24"/>
  <c r="DH60" i="24"/>
  <c r="DB58" i="24"/>
  <c r="CZ56" i="24"/>
  <c r="CX54" i="24"/>
  <c r="CV52" i="24"/>
  <c r="CT50" i="24"/>
  <c r="CO49" i="24"/>
  <c r="CM47" i="24"/>
  <c r="CK45" i="24"/>
  <c r="CI43" i="24"/>
  <c r="CG41" i="24"/>
  <c r="CA39" i="24"/>
  <c r="BY37" i="24"/>
  <c r="CN48" i="24"/>
  <c r="CL46" i="24"/>
  <c r="CJ44" i="24"/>
  <c r="CH42" i="24"/>
  <c r="BZ38" i="24"/>
  <c r="BX36" i="24"/>
  <c r="BW35" i="24"/>
  <c r="BU33" i="24"/>
  <c r="BM29" i="24"/>
  <c r="BK27" i="24"/>
  <c r="BI25" i="24"/>
  <c r="AX18" i="24"/>
  <c r="BV34" i="24"/>
  <c r="BN30" i="24"/>
  <c r="BL28" i="24"/>
  <c r="BJ26" i="24"/>
  <c r="BH24" i="24"/>
  <c r="AY19" i="24"/>
  <c r="AW17" i="24"/>
  <c r="FD15" i="24"/>
  <c r="FD19" i="24"/>
  <c r="FD23" i="24"/>
  <c r="FD27" i="24"/>
  <c r="FD31" i="24"/>
  <c r="FD35" i="24"/>
  <c r="FD39" i="24"/>
  <c r="FD43" i="24"/>
  <c r="FD47" i="24"/>
  <c r="FD51" i="24"/>
  <c r="FD55" i="24"/>
  <c r="FD59" i="24"/>
  <c r="FD63" i="24"/>
  <c r="FD67" i="24"/>
  <c r="FD71" i="24"/>
  <c r="FD75" i="24"/>
  <c r="FD79" i="24"/>
  <c r="FD85" i="24"/>
  <c r="FD90" i="24"/>
  <c r="FD97" i="24"/>
  <c r="FD105" i="24"/>
  <c r="FD113" i="24"/>
  <c r="FD121" i="24"/>
  <c r="FD129" i="24"/>
  <c r="FD137" i="24"/>
  <c r="FD145" i="24"/>
  <c r="FD153" i="24"/>
  <c r="FD162" i="24"/>
  <c r="FD158" i="24"/>
  <c r="FD154" i="24"/>
  <c r="FD150" i="24"/>
  <c r="FD146" i="24"/>
  <c r="FD142" i="24"/>
  <c r="FD138" i="24"/>
  <c r="FD134" i="24"/>
  <c r="FD130" i="24"/>
  <c r="FD126" i="24"/>
  <c r="FD122" i="24"/>
  <c r="FD118" i="24"/>
  <c r="FD114" i="24"/>
  <c r="FD110" i="24"/>
  <c r="FD106" i="24"/>
  <c r="FD102" i="24"/>
  <c r="FD98" i="24"/>
  <c r="FD94" i="24"/>
  <c r="FD160" i="24"/>
  <c r="FD156" i="24"/>
  <c r="FD152" i="24"/>
  <c r="FD148" i="24"/>
  <c r="FD144" i="24"/>
  <c r="FD140" i="24"/>
  <c r="FD136" i="24"/>
  <c r="FD132" i="24"/>
  <c r="FD128" i="24"/>
  <c r="FD124" i="24"/>
  <c r="FD120" i="24"/>
  <c r="FD116" i="24"/>
  <c r="FD112" i="24"/>
  <c r="FD108" i="24"/>
  <c r="FD104" i="24"/>
  <c r="FD100" i="24"/>
  <c r="FD96" i="24"/>
  <c r="FD92" i="24"/>
  <c r="FD88" i="24"/>
  <c r="FD84" i="24"/>
  <c r="FD80" i="24"/>
  <c r="FD17" i="24"/>
  <c r="FD21" i="24"/>
  <c r="FD25" i="24"/>
  <c r="FD29" i="24"/>
  <c r="FD33" i="24"/>
  <c r="FD37" i="24"/>
  <c r="FD41" i="24"/>
  <c r="FD45" i="24"/>
  <c r="FD49" i="24"/>
  <c r="FD53" i="24"/>
  <c r="FD57" i="24"/>
  <c r="FD61" i="24"/>
  <c r="FD65" i="24"/>
  <c r="FD69" i="24"/>
  <c r="FD73" i="24"/>
  <c r="FD77" i="24"/>
  <c r="FD82" i="24"/>
  <c r="FD87" i="24"/>
  <c r="FD93" i="24"/>
  <c r="FD101" i="24"/>
  <c r="FD109" i="24"/>
  <c r="FD117" i="24"/>
  <c r="FD125" i="24"/>
  <c r="FD133" i="24"/>
  <c r="FD141" i="24"/>
  <c r="FD149" i="24"/>
  <c r="FD157" i="24"/>
  <c r="CY90" i="24"/>
  <c r="CN83" i="24"/>
  <c r="CL81" i="24"/>
  <c r="CJ79" i="24"/>
  <c r="CZ91" i="24"/>
  <c r="CX89" i="24"/>
  <c r="CO84" i="24"/>
  <c r="CM82" i="24"/>
  <c r="CK80" i="24"/>
  <c r="CI78" i="24"/>
  <c r="CB75" i="24"/>
  <c r="BZ73" i="24"/>
  <c r="BX71" i="24"/>
  <c r="BV69" i="24"/>
  <c r="BP67" i="24"/>
  <c r="BN65" i="24"/>
  <c r="CA74" i="24"/>
  <c r="BY72" i="24"/>
  <c r="BW70" i="24"/>
  <c r="BO66" i="24"/>
  <c r="BM64" i="24"/>
  <c r="BK62" i="24"/>
  <c r="BI60" i="24"/>
  <c r="BC58" i="24"/>
  <c r="BA56" i="24"/>
  <c r="AY54" i="24"/>
  <c r="AW52" i="24"/>
  <c r="BL63" i="24"/>
  <c r="BJ61" i="24"/>
  <c r="BH59" i="24"/>
  <c r="BB57" i="24"/>
  <c r="AZ55" i="24"/>
  <c r="AX53" i="24"/>
  <c r="AV51" i="24"/>
  <c r="AP49" i="24"/>
  <c r="AN47" i="24"/>
  <c r="AL45" i="24"/>
  <c r="AJ43" i="24"/>
  <c r="AH41" i="24"/>
  <c r="AC39" i="24"/>
  <c r="AA37" i="24"/>
  <c r="AU50" i="24"/>
  <c r="AO48" i="24"/>
  <c r="AM46" i="24"/>
  <c r="AK44" i="24"/>
  <c r="AI42" i="24"/>
  <c r="AB38" i="24"/>
  <c r="Y35" i="24"/>
  <c r="W33" i="24"/>
  <c r="Q29" i="24"/>
  <c r="O27" i="24"/>
  <c r="M25" i="24"/>
  <c r="F18" i="24"/>
  <c r="Z36" i="24"/>
  <c r="X34" i="24"/>
  <c r="R30" i="24"/>
  <c r="P28" i="24"/>
  <c r="N26" i="24"/>
  <c r="L24" i="24"/>
  <c r="G19" i="24"/>
  <c r="E17" i="24"/>
  <c r="DJ90" i="24"/>
  <c r="CY83" i="24"/>
  <c r="CW81" i="24"/>
  <c r="CU79" i="24"/>
  <c r="DK91" i="24"/>
  <c r="DI89" i="24"/>
  <c r="CZ84" i="24"/>
  <c r="CX82" i="24"/>
  <c r="CV80" i="24"/>
  <c r="CT78" i="24"/>
  <c r="CM75" i="24"/>
  <c r="CK73" i="24"/>
  <c r="CI71" i="24"/>
  <c r="CG69" i="24"/>
  <c r="CA67" i="24"/>
  <c r="BY65" i="24"/>
  <c r="CL74" i="24"/>
  <c r="CJ72" i="24"/>
  <c r="CH70" i="24"/>
  <c r="BZ66" i="24"/>
  <c r="BX64" i="24"/>
  <c r="BW63" i="24"/>
  <c r="BU61" i="24"/>
  <c r="BS59" i="24"/>
  <c r="BM57" i="24"/>
  <c r="BK55" i="24"/>
  <c r="BI53" i="24"/>
  <c r="BG51" i="24"/>
  <c r="BV62" i="24"/>
  <c r="BT60" i="24"/>
  <c r="BN58" i="24"/>
  <c r="BL56" i="24"/>
  <c r="BJ54" i="24"/>
  <c r="BH52" i="24"/>
  <c r="BA49" i="24"/>
  <c r="AY47" i="24"/>
  <c r="AW45" i="24"/>
  <c r="AU43" i="24"/>
  <c r="AS41" i="24"/>
  <c r="AM39" i="24"/>
  <c r="AK37" i="24"/>
  <c r="BF50" i="24"/>
  <c r="AZ48" i="24"/>
  <c r="AX46" i="24"/>
  <c r="AV44" i="24"/>
  <c r="AT42" i="24"/>
  <c r="AL38" i="24"/>
  <c r="AJ36" i="24"/>
  <c r="AI35" i="24"/>
  <c r="AG33" i="24"/>
  <c r="Z29" i="24"/>
  <c r="X27" i="24"/>
  <c r="V25" i="24"/>
  <c r="M18" i="24"/>
  <c r="AH34" i="24"/>
  <c r="AA30" i="24"/>
  <c r="Y28" i="24"/>
  <c r="W26" i="24"/>
  <c r="U24" i="24"/>
  <c r="N19" i="24"/>
  <c r="L17" i="24"/>
  <c r="DV90" i="24"/>
  <c r="DL83" i="24"/>
  <c r="DJ81" i="24"/>
  <c r="DH79" i="24"/>
  <c r="DW91" i="24"/>
  <c r="DU89" i="24"/>
  <c r="DM84" i="24"/>
  <c r="DK82" i="24"/>
  <c r="DI80" i="24"/>
  <c r="DG78" i="24"/>
  <c r="CZ75" i="24"/>
  <c r="CX73" i="24"/>
  <c r="CV71" i="24"/>
  <c r="CT69" i="24"/>
  <c r="CN67" i="24"/>
  <c r="CL65" i="24"/>
  <c r="CY74" i="24"/>
  <c r="CW72" i="24"/>
  <c r="CU70" i="24"/>
  <c r="CM66" i="24"/>
  <c r="CK64" i="24"/>
  <c r="CJ63" i="24"/>
  <c r="CI62" i="24"/>
  <c r="CG60" i="24"/>
  <c r="CA58" i="24"/>
  <c r="BY56" i="24"/>
  <c r="BW54" i="24"/>
  <c r="BU52" i="24"/>
  <c r="CH61" i="24"/>
  <c r="CF59" i="24"/>
  <c r="BZ57" i="24"/>
  <c r="BX55" i="24"/>
  <c r="BV53" i="24"/>
  <c r="BT51" i="24"/>
  <c r="BS50" i="24"/>
  <c r="BN49" i="24"/>
  <c r="BL47" i="24"/>
  <c r="BJ45" i="24"/>
  <c r="BH43" i="24"/>
  <c r="BF41" i="24"/>
  <c r="AZ39" i="24"/>
  <c r="AX37" i="24"/>
  <c r="BM48" i="24"/>
  <c r="BK46" i="24"/>
  <c r="BI44" i="24"/>
  <c r="BG42" i="24"/>
  <c r="AY38" i="24"/>
  <c r="AW36" i="24"/>
  <c r="AV35" i="24"/>
  <c r="AT33" i="24"/>
  <c r="AL29" i="24"/>
  <c r="AJ27" i="24"/>
  <c r="AH25" i="24"/>
  <c r="X18" i="24"/>
  <c r="AU34" i="24"/>
  <c r="AM30" i="24"/>
  <c r="AK28" i="24"/>
  <c r="AI26" i="24"/>
  <c r="AG24" i="24"/>
  <c r="Y19" i="24"/>
  <c r="W17" i="24"/>
  <c r="EI91" i="24"/>
  <c r="EG89" i="24"/>
  <c r="DZ84" i="24"/>
  <c r="DX82" i="24"/>
  <c r="DV80" i="24"/>
  <c r="DT78" i="24"/>
  <c r="EH90" i="24"/>
  <c r="DY83" i="24"/>
  <c r="DW81" i="24"/>
  <c r="DU79" i="24"/>
  <c r="DM74" i="24"/>
  <c r="DK72" i="24"/>
  <c r="DI70" i="24"/>
  <c r="DA66" i="24"/>
  <c r="CY64" i="24"/>
  <c r="DN75" i="24"/>
  <c r="DL73" i="24"/>
  <c r="DJ71" i="24"/>
  <c r="DH69" i="24"/>
  <c r="DB67" i="24"/>
  <c r="CZ65" i="24"/>
  <c r="CX63" i="24"/>
  <c r="CV61" i="24"/>
  <c r="CT59" i="24"/>
  <c r="CN57" i="24"/>
  <c r="CL55" i="24"/>
  <c r="CJ53" i="24"/>
  <c r="CH51" i="24"/>
  <c r="CW62" i="24"/>
  <c r="CU60" i="24"/>
  <c r="CO58" i="24"/>
  <c r="CM56" i="24"/>
  <c r="CK54" i="24"/>
  <c r="CI52" i="24"/>
  <c r="CA48" i="24"/>
  <c r="BY46" i="24"/>
  <c r="BW44" i="24"/>
  <c r="BU42" i="24"/>
  <c r="BM38" i="24"/>
  <c r="BK36" i="24"/>
  <c r="CG50" i="24"/>
  <c r="CB49" i="24"/>
  <c r="BZ47" i="24"/>
  <c r="BX45" i="24"/>
  <c r="BV43" i="24"/>
  <c r="BT41" i="24"/>
  <c r="BN39" i="24"/>
  <c r="BL37" i="24"/>
  <c r="BI34" i="24"/>
  <c r="BA30" i="24"/>
  <c r="AY28" i="24"/>
  <c r="AW26" i="24"/>
  <c r="AU24" i="24"/>
  <c r="AL19" i="24"/>
  <c r="AJ17" i="24"/>
  <c r="BJ35" i="24"/>
  <c r="BH33" i="24"/>
  <c r="AZ29" i="24"/>
  <c r="AX27" i="24"/>
  <c r="AV25" i="24"/>
  <c r="AK18" i="24"/>
  <c r="FD16" i="24"/>
  <c r="FD24" i="24"/>
  <c r="FD32" i="24"/>
  <c r="FD40" i="24"/>
  <c r="FD48" i="24"/>
  <c r="FD56" i="24"/>
  <c r="FD64" i="24"/>
  <c r="FD76" i="24"/>
  <c r="FD86" i="24"/>
  <c r="FD107" i="24"/>
  <c r="FD147" i="24"/>
  <c r="DA91" i="24"/>
  <c r="CY89" i="24"/>
  <c r="CP84" i="24"/>
  <c r="CN82" i="24"/>
  <c r="CL80" i="24"/>
  <c r="CJ78" i="24"/>
  <c r="CZ90" i="24"/>
  <c r="CO83" i="24"/>
  <c r="CM81" i="24"/>
  <c r="CK79" i="24"/>
  <c r="CB74" i="24"/>
  <c r="BZ72" i="24"/>
  <c r="BX70" i="24"/>
  <c r="BP66" i="24"/>
  <c r="BN64" i="24"/>
  <c r="CC75" i="24"/>
  <c r="CA73" i="24"/>
  <c r="BY71" i="24"/>
  <c r="BW69" i="24"/>
  <c r="BQ67" i="24"/>
  <c r="BO65" i="24"/>
  <c r="BL62" i="24"/>
  <c r="BJ60" i="24"/>
  <c r="BD58" i="24"/>
  <c r="BB56" i="24"/>
  <c r="AZ54" i="24"/>
  <c r="AX52" i="24"/>
  <c r="BM63" i="24"/>
  <c r="BK61" i="24"/>
  <c r="BI59" i="24"/>
  <c r="BC57" i="24"/>
  <c r="BA55" i="24"/>
  <c r="AY53" i="24"/>
  <c r="AW51" i="24"/>
  <c r="AV50" i="24"/>
  <c r="AP48" i="24"/>
  <c r="AN46" i="24"/>
  <c r="AL44" i="24"/>
  <c r="AJ42" i="24"/>
  <c r="AC38" i="24"/>
  <c r="AA36" i="24"/>
  <c r="AQ49" i="24"/>
  <c r="AO47" i="24"/>
  <c r="AM45" i="24"/>
  <c r="AK43" i="24"/>
  <c r="AI41" i="24"/>
  <c r="AD39" i="24"/>
  <c r="AB37" i="24"/>
  <c r="Y34" i="24"/>
  <c r="S30" i="24"/>
  <c r="Q28" i="24"/>
  <c r="O26" i="24"/>
  <c r="M24" i="24"/>
  <c r="H19" i="24"/>
  <c r="F17" i="24"/>
  <c r="Z35" i="24"/>
  <c r="X33" i="24"/>
  <c r="R29" i="24"/>
  <c r="P27" i="24"/>
  <c r="N25" i="24"/>
  <c r="G18" i="24"/>
  <c r="DK90" i="24"/>
  <c r="CZ83" i="24"/>
  <c r="CX81" i="24"/>
  <c r="CV79" i="24"/>
  <c r="DL91" i="24"/>
  <c r="DJ89" i="24"/>
  <c r="DA84" i="24"/>
  <c r="CY82" i="24"/>
  <c r="CW80" i="24"/>
  <c r="CU78" i="24"/>
  <c r="CN75" i="24"/>
  <c r="CL73" i="24"/>
  <c r="CJ71" i="24"/>
  <c r="CH69" i="24"/>
  <c r="CB67" i="24"/>
  <c r="BZ65" i="24"/>
  <c r="CM74" i="24"/>
  <c r="CK72" i="24"/>
  <c r="CI70" i="24"/>
  <c r="CA66" i="24"/>
  <c r="BY64" i="24"/>
  <c r="BW62" i="24"/>
  <c r="BU60" i="24"/>
  <c r="BO58" i="24"/>
  <c r="BM56" i="24"/>
  <c r="BK54" i="24"/>
  <c r="BI52" i="24"/>
  <c r="BX63" i="24"/>
  <c r="BV61" i="24"/>
  <c r="BT59" i="24"/>
  <c r="BN57" i="24"/>
  <c r="BL55" i="24"/>
  <c r="BJ53" i="24"/>
  <c r="BH51" i="24"/>
  <c r="BB49" i="24"/>
  <c r="AZ47" i="24"/>
  <c r="AX45" i="24"/>
  <c r="AV43" i="24"/>
  <c r="AT41" i="24"/>
  <c r="AN39" i="24"/>
  <c r="AL37" i="24"/>
  <c r="BG50" i="24"/>
  <c r="BA48" i="24"/>
  <c r="AY46" i="24"/>
  <c r="AW44" i="24"/>
  <c r="AU42" i="24"/>
  <c r="AM38" i="24"/>
  <c r="AK36" i="24"/>
  <c r="AJ35" i="24"/>
  <c r="AH33" i="24"/>
  <c r="AA29" i="24"/>
  <c r="Y27" i="24"/>
  <c r="W25" i="24"/>
  <c r="N18" i="24"/>
  <c r="AI34" i="24"/>
  <c r="AB30" i="24"/>
  <c r="Z28" i="24"/>
  <c r="X26" i="24"/>
  <c r="V24" i="24"/>
  <c r="O19" i="24"/>
  <c r="M17" i="24"/>
  <c r="DX91" i="24"/>
  <c r="DV89" i="24"/>
  <c r="DN84" i="24"/>
  <c r="DL82" i="24"/>
  <c r="DJ80" i="24"/>
  <c r="DH78" i="24"/>
  <c r="DW90" i="24"/>
  <c r="DM83" i="24"/>
  <c r="DK81" i="24"/>
  <c r="DI79" i="24"/>
  <c r="CZ74" i="24"/>
  <c r="CX72" i="24"/>
  <c r="CV70" i="24"/>
  <c r="CN66" i="24"/>
  <c r="CL64" i="24"/>
  <c r="DA75" i="24"/>
  <c r="CY73" i="24"/>
  <c r="CW71" i="24"/>
  <c r="CU69" i="24"/>
  <c r="CO67" i="24"/>
  <c r="CM65" i="24"/>
  <c r="CJ62" i="24"/>
  <c r="CH60" i="24"/>
  <c r="CB58" i="24"/>
  <c r="BZ56" i="24"/>
  <c r="BX54" i="24"/>
  <c r="BV52" i="24"/>
  <c r="BT50" i="24"/>
  <c r="CI61" i="24"/>
  <c r="CG59" i="24"/>
  <c r="CA57" i="24"/>
  <c r="BY55" i="24"/>
  <c r="BW53" i="24"/>
  <c r="BU51" i="24"/>
  <c r="CK63" i="24"/>
  <c r="BN48" i="24"/>
  <c r="BL46" i="24"/>
  <c r="BJ44" i="24"/>
  <c r="BH42" i="24"/>
  <c r="AZ38" i="24"/>
  <c r="AX36" i="24"/>
  <c r="BO49" i="24"/>
  <c r="BM47" i="24"/>
  <c r="BK45" i="24"/>
  <c r="BI43" i="24"/>
  <c r="BG41" i="24"/>
  <c r="BA39" i="24"/>
  <c r="AY37" i="24"/>
  <c r="AV34" i="24"/>
  <c r="AN30" i="24"/>
  <c r="AL28" i="24"/>
  <c r="AJ26" i="24"/>
  <c r="AH24" i="24"/>
  <c r="Z19" i="24"/>
  <c r="X17" i="24"/>
  <c r="AW35" i="24"/>
  <c r="AU33" i="24"/>
  <c r="AM29" i="24"/>
  <c r="AK27" i="24"/>
  <c r="AI25" i="24"/>
  <c r="Y18" i="24"/>
  <c r="EK92" i="24"/>
  <c r="EG88" i="24"/>
  <c r="EB85" i="24"/>
  <c r="EL93" i="24"/>
  <c r="EF87" i="24"/>
  <c r="DT77" i="24"/>
  <c r="DP76" i="24"/>
  <c r="DH68" i="24"/>
  <c r="BP40" i="24"/>
  <c r="BC31" i="24"/>
  <c r="AU23" i="24"/>
  <c r="AN20" i="24"/>
  <c r="AJ16" i="24"/>
  <c r="BH32" i="24"/>
  <c r="AO21" i="24"/>
  <c r="AI15" i="24"/>
  <c r="ET91" i="24"/>
  <c r="ER89" i="24"/>
  <c r="EM84" i="24"/>
  <c r="EK82" i="24"/>
  <c r="EI80" i="24"/>
  <c r="EG78" i="24"/>
  <c r="ES90" i="24"/>
  <c r="EL83" i="24"/>
  <c r="EJ81" i="24"/>
  <c r="EH79" i="24"/>
  <c r="EA74" i="24"/>
  <c r="DY72" i="24"/>
  <c r="DW70" i="24"/>
  <c r="DP66" i="24"/>
  <c r="DN64" i="24"/>
  <c r="EB75" i="24"/>
  <c r="DZ73" i="24"/>
  <c r="DX71" i="24"/>
  <c r="DV69" i="24"/>
  <c r="DQ67" i="24"/>
  <c r="DO65" i="24"/>
  <c r="DM63" i="24"/>
  <c r="DL62" i="24"/>
  <c r="DJ60" i="24"/>
  <c r="DD58" i="24"/>
  <c r="DB56" i="24"/>
  <c r="CZ54" i="24"/>
  <c r="CX52" i="24"/>
  <c r="CV50" i="24"/>
  <c r="DK61" i="24"/>
  <c r="DI59" i="24"/>
  <c r="DC57" i="24"/>
  <c r="DA55" i="24"/>
  <c r="CY53" i="24"/>
  <c r="CW51" i="24"/>
  <c r="CP48" i="24"/>
  <c r="CN46" i="24"/>
  <c r="CL44" i="24"/>
  <c r="CJ42" i="24"/>
  <c r="CB38" i="24"/>
  <c r="BZ36" i="24"/>
  <c r="CQ49" i="24"/>
  <c r="CO47" i="24"/>
  <c r="CM45" i="24"/>
  <c r="CK43" i="24"/>
  <c r="CI41" i="24"/>
  <c r="CC39" i="24"/>
  <c r="CA37" i="24"/>
  <c r="BX34" i="24"/>
  <c r="BP30" i="24"/>
  <c r="BN28" i="24"/>
  <c r="BL26" i="24"/>
  <c r="BJ24" i="24"/>
  <c r="BA19" i="24"/>
  <c r="AY17" i="24"/>
  <c r="BY35" i="24"/>
  <c r="BW33" i="24"/>
  <c r="BO29" i="24"/>
  <c r="BM27" i="24"/>
  <c r="BK25" i="24"/>
  <c r="AZ18" i="24"/>
  <c r="CX91" i="24"/>
  <c r="CV89" i="24"/>
  <c r="CM84" i="24"/>
  <c r="CK82" i="24"/>
  <c r="CI80" i="24"/>
  <c r="CW90" i="24"/>
  <c r="CL83" i="24"/>
  <c r="CJ81" i="24"/>
  <c r="CH79" i="24"/>
  <c r="BY74" i="24"/>
  <c r="BW72" i="24"/>
  <c r="BU70" i="24"/>
  <c r="BM66" i="24"/>
  <c r="BK64" i="24"/>
  <c r="CG78" i="24"/>
  <c r="BZ75" i="24"/>
  <c r="BX73" i="24"/>
  <c r="BV71" i="24"/>
  <c r="BT69" i="24"/>
  <c r="BN67" i="24"/>
  <c r="BL65" i="24"/>
  <c r="BJ63" i="24"/>
  <c r="BH61" i="24"/>
  <c r="BF59" i="24"/>
  <c r="AZ57" i="24"/>
  <c r="AX55" i="24"/>
  <c r="AV53" i="24"/>
  <c r="AT51" i="24"/>
  <c r="BI62" i="24"/>
  <c r="BG60" i="24"/>
  <c r="BA58" i="24"/>
  <c r="AY56" i="24"/>
  <c r="AW54" i="24"/>
  <c r="AU52" i="24"/>
  <c r="AS50" i="24"/>
  <c r="AM48" i="24"/>
  <c r="AK46" i="24"/>
  <c r="AI44" i="24"/>
  <c r="AG42" i="24"/>
  <c r="Z38" i="24"/>
  <c r="AN49" i="24"/>
  <c r="AL47" i="24"/>
  <c r="AJ45" i="24"/>
  <c r="AH43" i="24"/>
  <c r="AF41" i="24"/>
  <c r="AA39" i="24"/>
  <c r="Y37" i="24"/>
  <c r="X36" i="24"/>
  <c r="V34" i="24"/>
  <c r="P30" i="24"/>
  <c r="N28" i="24"/>
  <c r="L26" i="24"/>
  <c r="J24" i="24"/>
  <c r="E19" i="24"/>
  <c r="C17" i="24"/>
  <c r="W35" i="24"/>
  <c r="U33" i="24"/>
  <c r="O29" i="24"/>
  <c r="M27" i="24"/>
  <c r="K25" i="24"/>
  <c r="D18" i="24"/>
  <c r="DA93" i="24"/>
  <c r="CU87" i="24"/>
  <c r="CZ92" i="24"/>
  <c r="CV88" i="24"/>
  <c r="CO85" i="24"/>
  <c r="CB76" i="24"/>
  <c r="BT68" i="24"/>
  <c r="CG77" i="24"/>
  <c r="AC40" i="24"/>
  <c r="U32" i="24"/>
  <c r="H21" i="24"/>
  <c r="B15" i="24"/>
  <c r="R31" i="24"/>
  <c r="J23" i="24"/>
  <c r="G20" i="24"/>
  <c r="C16" i="24"/>
  <c r="DM91" i="24"/>
  <c r="DK89" i="24"/>
  <c r="DB84" i="24"/>
  <c r="CZ82" i="24"/>
  <c r="CX80" i="24"/>
  <c r="CV78" i="24"/>
  <c r="DL90" i="24"/>
  <c r="DA83" i="24"/>
  <c r="CY81" i="24"/>
  <c r="CW79" i="24"/>
  <c r="CN74" i="24"/>
  <c r="CL72" i="24"/>
  <c r="CJ70" i="24"/>
  <c r="CB66" i="24"/>
  <c r="BZ64" i="24"/>
  <c r="CO75" i="24"/>
  <c r="CM73" i="24"/>
  <c r="CK71" i="24"/>
  <c r="CI69" i="24"/>
  <c r="CC67" i="24"/>
  <c r="CA65" i="24"/>
  <c r="BX62" i="24"/>
  <c r="BV60" i="24"/>
  <c r="BP58" i="24"/>
  <c r="BN56" i="24"/>
  <c r="BL54" i="24"/>
  <c r="BJ52" i="24"/>
  <c r="BH50" i="24"/>
  <c r="BY63" i="24"/>
  <c r="BW61" i="24"/>
  <c r="BU59" i="24"/>
  <c r="BO57" i="24"/>
  <c r="BM55" i="24"/>
  <c r="BK53" i="24"/>
  <c r="BI51" i="24"/>
  <c r="BB48" i="24"/>
  <c r="AZ46" i="24"/>
  <c r="AX44" i="24"/>
  <c r="AV42" i="24"/>
  <c r="AN38" i="24"/>
  <c r="AL36" i="24"/>
  <c r="BC49" i="24"/>
  <c r="BA47" i="24"/>
  <c r="AY45" i="24"/>
  <c r="AW43" i="24"/>
  <c r="AU41" i="24"/>
  <c r="AO39" i="24"/>
  <c r="AM37" i="24"/>
  <c r="AJ34" i="24"/>
  <c r="AC30" i="24"/>
  <c r="AA28" i="24"/>
  <c r="Y26" i="24"/>
  <c r="W24" i="24"/>
  <c r="P19" i="24"/>
  <c r="N17" i="24"/>
  <c r="AK35" i="24"/>
  <c r="AI33" i="24"/>
  <c r="AB29" i="24"/>
  <c r="Z27" i="24"/>
  <c r="X25" i="24"/>
  <c r="O18" i="24"/>
  <c r="DN92" i="24"/>
  <c r="DJ88" i="24"/>
  <c r="DC85" i="24"/>
  <c r="DO93" i="24"/>
  <c r="DI87" i="24"/>
  <c r="CU77" i="24"/>
  <c r="CP76" i="24"/>
  <c r="CH68" i="24"/>
  <c r="AP40" i="24"/>
  <c r="AD31" i="24"/>
  <c r="V23" i="24"/>
  <c r="Q20" i="24"/>
  <c r="M16" i="24"/>
  <c r="AH32" i="24"/>
  <c r="R21" i="24"/>
  <c r="L15" i="24"/>
  <c r="DY91" i="24"/>
  <c r="DW89" i="24"/>
  <c r="DO84" i="24"/>
  <c r="DM82" i="24"/>
  <c r="DK80" i="24"/>
  <c r="DI78" i="24"/>
  <c r="DX90" i="24"/>
  <c r="DN83" i="24"/>
  <c r="DL81" i="24"/>
  <c r="DJ79" i="24"/>
  <c r="DA74" i="24"/>
  <c r="CY72" i="24"/>
  <c r="CW70" i="24"/>
  <c r="CO66" i="24"/>
  <c r="CM64" i="24"/>
  <c r="DB75" i="24"/>
  <c r="CZ73" i="24"/>
  <c r="CX71" i="24"/>
  <c r="CV69" i="24"/>
  <c r="CP67" i="24"/>
  <c r="CN65" i="24"/>
  <c r="CL63" i="24"/>
  <c r="CJ61" i="24"/>
  <c r="CH59" i="24"/>
  <c r="CB57" i="24"/>
  <c r="BZ55" i="24"/>
  <c r="BX53" i="24"/>
  <c r="BV51" i="24"/>
  <c r="CK62" i="24"/>
  <c r="CI60" i="24"/>
  <c r="CC58" i="24"/>
  <c r="CA56" i="24"/>
  <c r="BY54" i="24"/>
  <c r="BW52" i="24"/>
  <c r="BO48" i="24"/>
  <c r="BM46" i="24"/>
  <c r="BK44" i="24"/>
  <c r="BI42" i="24"/>
  <c r="BA38" i="24"/>
  <c r="AY36" i="24"/>
  <c r="BP49" i="24"/>
  <c r="BN47" i="24"/>
  <c r="BL45" i="24"/>
  <c r="BJ43" i="24"/>
  <c r="BH41" i="24"/>
  <c r="BB39" i="24"/>
  <c r="AZ37" i="24"/>
  <c r="BU50" i="24"/>
  <c r="AW34" i="24"/>
  <c r="AO30" i="24"/>
  <c r="AM28" i="24"/>
  <c r="AK26" i="24"/>
  <c r="AI24" i="24"/>
  <c r="AA19" i="24"/>
  <c r="Y17" i="24"/>
  <c r="AX35" i="24"/>
  <c r="AV33" i="24"/>
  <c r="AN29" i="24"/>
  <c r="AL27" i="24"/>
  <c r="AJ25" i="24"/>
  <c r="Z18" i="24"/>
  <c r="DZ92" i="24"/>
  <c r="DV88" i="24"/>
  <c r="DP85" i="24"/>
  <c r="EA93" i="24"/>
  <c r="DU87" i="24"/>
  <c r="DH77" i="24"/>
  <c r="DC76" i="24"/>
  <c r="CU68" i="24"/>
  <c r="BC40" i="24"/>
  <c r="AP31" i="24"/>
  <c r="AH23" i="24"/>
  <c r="AB20" i="24"/>
  <c r="X16" i="24"/>
  <c r="AU32" i="24"/>
  <c r="AC21" i="24"/>
  <c r="W15" i="24"/>
  <c r="EF90" i="24"/>
  <c r="DW83" i="24"/>
  <c r="DU81" i="24"/>
  <c r="DS79" i="24"/>
  <c r="EG91" i="24"/>
  <c r="EE89" i="24"/>
  <c r="DX84" i="24"/>
  <c r="DV82" i="24"/>
  <c r="DT80" i="24"/>
  <c r="DR78" i="24"/>
  <c r="DL75" i="24"/>
  <c r="DJ73" i="24"/>
  <c r="DH71" i="24"/>
  <c r="DF69" i="24"/>
  <c r="CZ67" i="24"/>
  <c r="CX65" i="24"/>
  <c r="CV63" i="24"/>
  <c r="DK74" i="24"/>
  <c r="DI72" i="24"/>
  <c r="DG70" i="24"/>
  <c r="CY66" i="24"/>
  <c r="CW64" i="24"/>
  <c r="CU62" i="24"/>
  <c r="CS60" i="24"/>
  <c r="CM58" i="24"/>
  <c r="CK56" i="24"/>
  <c r="CI54" i="24"/>
  <c r="CG52" i="24"/>
  <c r="CE50" i="24"/>
  <c r="CT61" i="24"/>
  <c r="CR59" i="24"/>
  <c r="CL57" i="24"/>
  <c r="CJ55" i="24"/>
  <c r="CH53" i="24"/>
  <c r="CF51" i="24"/>
  <c r="BZ49" i="24"/>
  <c r="BX47" i="24"/>
  <c r="BV45" i="24"/>
  <c r="BT43" i="24"/>
  <c r="BR41" i="24"/>
  <c r="BL39" i="24"/>
  <c r="BJ37" i="24"/>
  <c r="BY48" i="24"/>
  <c r="BW46" i="24"/>
  <c r="BU44" i="24"/>
  <c r="BS42" i="24"/>
  <c r="BK38" i="24"/>
  <c r="BI36" i="24"/>
  <c r="BH35" i="24"/>
  <c r="BF33" i="24"/>
  <c r="AX29" i="24"/>
  <c r="AV27" i="24"/>
  <c r="AT25" i="24"/>
  <c r="AI18" i="24"/>
  <c r="BG34" i="24"/>
  <c r="AY30" i="24"/>
  <c r="AW28" i="24"/>
  <c r="AU26" i="24"/>
  <c r="AS24" i="24"/>
  <c r="AJ19" i="24"/>
  <c r="AH17" i="24"/>
  <c r="EJ90" i="24"/>
  <c r="EA83" i="24"/>
  <c r="DY81" i="24"/>
  <c r="DW79" i="24"/>
  <c r="EK91" i="24"/>
  <c r="EI89" i="24"/>
  <c r="EB84" i="24"/>
  <c r="DZ82" i="24"/>
  <c r="DX80" i="24"/>
  <c r="DV78" i="24"/>
  <c r="DP75" i="24"/>
  <c r="DN73" i="24"/>
  <c r="DL71" i="24"/>
  <c r="DJ69" i="24"/>
  <c r="DD67" i="24"/>
  <c r="DB65" i="24"/>
  <c r="CZ63" i="24"/>
  <c r="DO74" i="24"/>
  <c r="DM72" i="24"/>
  <c r="DK70" i="24"/>
  <c r="DC66" i="24"/>
  <c r="DA64" i="24"/>
  <c r="CY62" i="24"/>
  <c r="CW60" i="24"/>
  <c r="CQ58" i="24"/>
  <c r="CO56" i="24"/>
  <c r="CM54" i="24"/>
  <c r="CK52" i="24"/>
  <c r="CI50" i="24"/>
  <c r="CX61" i="24"/>
  <c r="CV59" i="24"/>
  <c r="CP57" i="24"/>
  <c r="CN55" i="24"/>
  <c r="CL53" i="24"/>
  <c r="CJ51" i="24"/>
  <c r="CD49" i="24"/>
  <c r="CB47" i="24"/>
  <c r="BZ45" i="24"/>
  <c r="BX43" i="24"/>
  <c r="BV41" i="24"/>
  <c r="BP39" i="24"/>
  <c r="BN37" i="24"/>
  <c r="CC48" i="24"/>
  <c r="CA46" i="24"/>
  <c r="BY44" i="24"/>
  <c r="BW42" i="24"/>
  <c r="BO38" i="24"/>
  <c r="BM36" i="24"/>
  <c r="BL35" i="24"/>
  <c r="BJ33" i="24"/>
  <c r="BB29" i="24"/>
  <c r="AZ27" i="24"/>
  <c r="AX25" i="24"/>
  <c r="AM18" i="24"/>
  <c r="BK34" i="24"/>
  <c r="BC30" i="24"/>
  <c r="BA28" i="24"/>
  <c r="AY26" i="24"/>
  <c r="AW24" i="24"/>
  <c r="AN19" i="24"/>
  <c r="AL17" i="24"/>
  <c r="D7" i="24"/>
  <c r="EQ91" i="24"/>
  <c r="EO89" i="24"/>
  <c r="EJ84" i="24"/>
  <c r="EH82" i="24"/>
  <c r="EF80" i="24"/>
  <c r="ED78" i="24"/>
  <c r="EP90" i="24"/>
  <c r="EI83" i="24"/>
  <c r="EG81" i="24"/>
  <c r="EE79" i="24"/>
  <c r="DX74" i="24"/>
  <c r="DV72" i="24"/>
  <c r="DT70" i="24"/>
  <c r="DM66" i="24"/>
  <c r="DK64" i="24"/>
  <c r="DY75" i="24"/>
  <c r="DW73" i="24"/>
  <c r="DU71" i="24"/>
  <c r="DS69" i="24"/>
  <c r="DN67" i="24"/>
  <c r="DL65" i="24"/>
  <c r="DJ63" i="24"/>
  <c r="DH61" i="24"/>
  <c r="DF59" i="24"/>
  <c r="CZ57" i="24"/>
  <c r="CX55" i="24"/>
  <c r="CV53" i="24"/>
  <c r="CT51" i="24"/>
  <c r="DI62" i="24"/>
  <c r="DG60" i="24"/>
  <c r="DA58" i="24"/>
  <c r="CY56" i="24"/>
  <c r="CW54" i="24"/>
  <c r="CU52" i="24"/>
  <c r="CS50" i="24"/>
  <c r="CM48" i="24"/>
  <c r="CK46" i="24"/>
  <c r="CI44" i="24"/>
  <c r="CG42" i="24"/>
  <c r="BY38" i="24"/>
  <c r="BW36" i="24"/>
  <c r="CN49" i="24"/>
  <c r="CL47" i="24"/>
  <c r="CJ45" i="24"/>
  <c r="CH43" i="24"/>
  <c r="CF41" i="24"/>
  <c r="BZ39" i="24"/>
  <c r="BX37" i="24"/>
  <c r="BU34" i="24"/>
  <c r="BM30" i="24"/>
  <c r="BK28" i="24"/>
  <c r="BI26" i="24"/>
  <c r="BG24" i="24"/>
  <c r="AX19" i="24"/>
  <c r="AV17" i="24"/>
  <c r="BV35" i="24"/>
  <c r="BT33" i="24"/>
  <c r="BL29" i="24"/>
  <c r="BJ27" i="24"/>
  <c r="BH25" i="24"/>
  <c r="AW18" i="24"/>
  <c r="ET93" i="24"/>
  <c r="EN87" i="24"/>
  <c r="ES92" i="24"/>
  <c r="EO88" i="24"/>
  <c r="EL85" i="24"/>
  <c r="ED77" i="24"/>
  <c r="EA76" i="24"/>
  <c r="DS68" i="24"/>
  <c r="CB40" i="24"/>
  <c r="BT32" i="24"/>
  <c r="BA21" i="24"/>
  <c r="AU15" i="24"/>
  <c r="BO31" i="24"/>
  <c r="BG23" i="24"/>
  <c r="AZ20" i="24"/>
  <c r="AV16" i="24"/>
  <c r="FD14" i="24"/>
  <c r="FD18" i="24"/>
  <c r="FD22" i="24"/>
  <c r="FD26" i="24"/>
  <c r="FD30" i="24"/>
  <c r="FD34" i="24"/>
  <c r="FD38" i="24"/>
  <c r="FD42" i="24"/>
  <c r="FD46" i="24"/>
  <c r="FD50" i="24"/>
  <c r="FD54" i="24"/>
  <c r="FD58" i="24"/>
  <c r="FD62" i="24"/>
  <c r="FD66" i="24"/>
  <c r="FD70" i="24"/>
  <c r="FD74" i="24"/>
  <c r="FD78" i="24"/>
  <c r="FD83" i="24"/>
  <c r="FD89" i="24"/>
  <c r="FD95" i="24"/>
  <c r="FD103" i="24"/>
  <c r="FD111" i="24"/>
  <c r="FD119" i="24"/>
  <c r="FD127" i="24"/>
  <c r="FD135" i="24"/>
  <c r="FD143" i="24"/>
  <c r="FD151" i="24"/>
  <c r="FD159" i="24"/>
  <c r="F29" i="25"/>
  <c r="E29" i="25"/>
  <c r="E37" i="25"/>
  <c r="F37" i="25" s="1"/>
  <c r="F45" i="25"/>
  <c r="E45" i="25"/>
  <c r="E53" i="25"/>
  <c r="F53" i="25" s="1"/>
  <c r="E61" i="25"/>
  <c r="D19" i="25"/>
  <c r="G19" i="25" s="1"/>
  <c r="E28" i="25"/>
  <c r="D28" i="25"/>
  <c r="G28" i="25" s="1"/>
  <c r="E36" i="25"/>
  <c r="D36" i="25"/>
  <c r="G36" i="25" s="1"/>
  <c r="E44" i="25"/>
  <c r="D44" i="25"/>
  <c r="G44" i="25" s="1"/>
  <c r="E52" i="25"/>
  <c r="D52" i="25"/>
  <c r="G52" i="25" s="1"/>
  <c r="D53" i="25"/>
  <c r="G53" i="25" s="1"/>
  <c r="D61" i="25"/>
  <c r="G61" i="25" s="1"/>
  <c r="E68" i="25"/>
  <c r="D68" i="25"/>
  <c r="G68" i="25" s="1"/>
  <c r="C66" i="25"/>
  <c r="C62" i="25"/>
  <c r="C58" i="25"/>
  <c r="C54" i="25"/>
  <c r="C50" i="25"/>
  <c r="C46" i="25"/>
  <c r="C42" i="25"/>
  <c r="C38" i="25"/>
  <c r="C34" i="25"/>
  <c r="C30" i="25"/>
  <c r="C26" i="25"/>
  <c r="C67" i="25"/>
  <c r="C63" i="25"/>
  <c r="C59" i="25"/>
  <c r="C55" i="25"/>
  <c r="C51" i="25"/>
  <c r="C47" i="25"/>
  <c r="C43" i="25"/>
  <c r="C39" i="25"/>
  <c r="C35" i="25"/>
  <c r="C31" i="25"/>
  <c r="C27" i="25"/>
  <c r="C23" i="25"/>
  <c r="D18" i="25"/>
  <c r="G18" i="25" s="1"/>
  <c r="E19" i="25"/>
  <c r="F19" i="25" s="1"/>
  <c r="D21" i="25"/>
  <c r="G21" i="25" s="1"/>
  <c r="C22" i="25"/>
  <c r="C25" i="25"/>
  <c r="C33" i="25"/>
  <c r="C41" i="25"/>
  <c r="C49" i="25"/>
  <c r="C57" i="25"/>
  <c r="C65" i="25"/>
  <c r="F68" i="25"/>
  <c r="D29" i="25"/>
  <c r="G29" i="25" s="1"/>
  <c r="D37" i="25"/>
  <c r="G37" i="25" s="1"/>
  <c r="D45" i="25"/>
  <c r="G45" i="25" s="1"/>
  <c r="E60" i="25"/>
  <c r="F60" i="25" s="1"/>
  <c r="D60" i="25"/>
  <c r="G60" i="25" s="1"/>
  <c r="C20" i="25"/>
  <c r="C24" i="25"/>
  <c r="C32" i="25"/>
  <c r="C40" i="25"/>
  <c r="C48" i="25"/>
  <c r="C56" i="25"/>
  <c r="C64" i="25"/>
  <c r="FE14" i="24" l="1" a="1"/>
  <c r="I37" i="25"/>
  <c r="H37" i="25"/>
  <c r="I60" i="25"/>
  <c r="H60" i="25"/>
  <c r="I53" i="25"/>
  <c r="H53" i="25"/>
  <c r="I19" i="25"/>
  <c r="H19" i="25"/>
  <c r="E56" i="25"/>
  <c r="D56" i="25"/>
  <c r="G56" i="25" s="1"/>
  <c r="F56" i="25"/>
  <c r="I68" i="25"/>
  <c r="H68" i="25"/>
  <c r="E49" i="25"/>
  <c r="F49" i="25" s="1"/>
  <c r="D49" i="25"/>
  <c r="G49" i="25" s="1"/>
  <c r="E33" i="25"/>
  <c r="D33" i="25"/>
  <c r="G33" i="25" s="1"/>
  <c r="D27" i="25"/>
  <c r="G27" i="25" s="1"/>
  <c r="E27" i="25"/>
  <c r="D59" i="25"/>
  <c r="G59" i="25" s="1"/>
  <c r="F59" i="25"/>
  <c r="E59" i="25"/>
  <c r="I45" i="25"/>
  <c r="H45" i="25"/>
  <c r="F44" i="25"/>
  <c r="D47" i="25"/>
  <c r="G47" i="25" s="1"/>
  <c r="E47" i="25"/>
  <c r="F47" i="25" s="1"/>
  <c r="D63" i="25"/>
  <c r="G63" i="25" s="1"/>
  <c r="E63" i="25"/>
  <c r="E50" i="25"/>
  <c r="F50" i="25" s="1"/>
  <c r="D50" i="25"/>
  <c r="G50" i="25" s="1"/>
  <c r="E66" i="25"/>
  <c r="F66" i="25" s="1"/>
  <c r="D66" i="25"/>
  <c r="G66" i="25" s="1"/>
  <c r="E40" i="25"/>
  <c r="D40" i="25"/>
  <c r="G40" i="25" s="1"/>
  <c r="F40" i="25"/>
  <c r="F20" i="25"/>
  <c r="E20" i="25"/>
  <c r="D20" i="25"/>
  <c r="G20" i="25" s="1"/>
  <c r="E57" i="25"/>
  <c r="F57" i="25" s="1"/>
  <c r="D57" i="25"/>
  <c r="G57" i="25" s="1"/>
  <c r="E41" i="25"/>
  <c r="F41" i="25" s="1"/>
  <c r="D41" i="25"/>
  <c r="G41" i="25" s="1"/>
  <c r="E25" i="25"/>
  <c r="D25" i="25"/>
  <c r="G25" i="25" s="1"/>
  <c r="D35" i="25"/>
  <c r="G35" i="25" s="1"/>
  <c r="E35" i="25"/>
  <c r="D51" i="25"/>
  <c r="G51" i="25" s="1"/>
  <c r="F51" i="25"/>
  <c r="E51" i="25"/>
  <c r="D67" i="25"/>
  <c r="G67" i="25" s="1"/>
  <c r="E67" i="25"/>
  <c r="F67" i="25" s="1"/>
  <c r="E38" i="25"/>
  <c r="D38" i="25"/>
  <c r="G38" i="25" s="1"/>
  <c r="F54" i="25"/>
  <c r="E54" i="25"/>
  <c r="D54" i="25"/>
  <c r="G54" i="25" s="1"/>
  <c r="F18" i="25"/>
  <c r="E24" i="25"/>
  <c r="F24" i="25" s="1"/>
  <c r="D24" i="25"/>
  <c r="G24" i="25" s="1"/>
  <c r="D43" i="25"/>
  <c r="G43" i="25" s="1"/>
  <c r="F43" i="25"/>
  <c r="E43" i="25"/>
  <c r="E30" i="25"/>
  <c r="F30" i="25" s="1"/>
  <c r="D30" i="25"/>
  <c r="G30" i="25" s="1"/>
  <c r="E46" i="25"/>
  <c r="D46" i="25"/>
  <c r="G46" i="25" s="1"/>
  <c r="F62" i="25"/>
  <c r="E62" i="25"/>
  <c r="D62" i="25"/>
  <c r="G62" i="25" s="1"/>
  <c r="F61" i="25"/>
  <c r="I29" i="25"/>
  <c r="H29" i="25"/>
  <c r="E48" i="25"/>
  <c r="D48" i="25"/>
  <c r="G48" i="25" s="1"/>
  <c r="F48" i="25"/>
  <c r="F21" i="25"/>
  <c r="E65" i="25"/>
  <c r="F65" i="25" s="1"/>
  <c r="D65" i="25"/>
  <c r="G65" i="25" s="1"/>
  <c r="F28" i="25"/>
  <c r="D31" i="25"/>
  <c r="G31" i="25" s="1"/>
  <c r="E31" i="25"/>
  <c r="F31" i="25" s="1"/>
  <c r="E34" i="25"/>
  <c r="D34" i="25"/>
  <c r="G34" i="25" s="1"/>
  <c r="E64" i="25"/>
  <c r="F64" i="25" s="1"/>
  <c r="D64" i="25"/>
  <c r="G64" i="25" s="1"/>
  <c r="E32" i="25"/>
  <c r="F32" i="25" s="1"/>
  <c r="D32" i="25"/>
  <c r="G32" i="25" s="1"/>
  <c r="F52" i="25"/>
  <c r="F36" i="25"/>
  <c r="F22" i="25"/>
  <c r="D22" i="25"/>
  <c r="G22" i="25" s="1"/>
  <c r="E22" i="25"/>
  <c r="D23" i="25"/>
  <c r="G23" i="25" s="1"/>
  <c r="F23" i="25"/>
  <c r="E23" i="25"/>
  <c r="D39" i="25"/>
  <c r="G39" i="25" s="1"/>
  <c r="E39" i="25"/>
  <c r="F39" i="25" s="1"/>
  <c r="D55" i="25"/>
  <c r="G55" i="25" s="1"/>
  <c r="E55" i="25"/>
  <c r="F55" i="25" s="1"/>
  <c r="F26" i="25"/>
  <c r="E26" i="25"/>
  <c r="D26" i="25"/>
  <c r="G26" i="25" s="1"/>
  <c r="E42" i="25"/>
  <c r="F42" i="25" s="1"/>
  <c r="D42" i="25"/>
  <c r="G42" i="25" s="1"/>
  <c r="E58" i="25"/>
  <c r="F58" i="25" s="1"/>
  <c r="D58" i="25"/>
  <c r="G58" i="25" s="1"/>
  <c r="FE160" i="24" l="1"/>
  <c r="FE156" i="24"/>
  <c r="FE152" i="24"/>
  <c r="FE148" i="24"/>
  <c r="FE144" i="24"/>
  <c r="FE140" i="24"/>
  <c r="FE136" i="24"/>
  <c r="FE132" i="24"/>
  <c r="FE128" i="24"/>
  <c r="FE124" i="24"/>
  <c r="FE120" i="24"/>
  <c r="FE116" i="24"/>
  <c r="FE112" i="24"/>
  <c r="FE108" i="24"/>
  <c r="FE104" i="24"/>
  <c r="FE100" i="24"/>
  <c r="FE96" i="24"/>
  <c r="FE92" i="24"/>
  <c r="FE88" i="24"/>
  <c r="FE84" i="24"/>
  <c r="FE80" i="24"/>
  <c r="FE76" i="24"/>
  <c r="FE72" i="24"/>
  <c r="FE68" i="24"/>
  <c r="FE64" i="24"/>
  <c r="FE60" i="24"/>
  <c r="FE56" i="24"/>
  <c r="FE52" i="24"/>
  <c r="FE48" i="24"/>
  <c r="FE44" i="24"/>
  <c r="FE40" i="24"/>
  <c r="FE36" i="24"/>
  <c r="FE32" i="24"/>
  <c r="FE28" i="24"/>
  <c r="FE24" i="24"/>
  <c r="FE20" i="24"/>
  <c r="FE16" i="24"/>
  <c r="FE159" i="24"/>
  <c r="FE155" i="24"/>
  <c r="FE151" i="24"/>
  <c r="FE147" i="24"/>
  <c r="FE143" i="24"/>
  <c r="FE139" i="24"/>
  <c r="FE135" i="24"/>
  <c r="FE131" i="24"/>
  <c r="FE127" i="24"/>
  <c r="FE123" i="24"/>
  <c r="FE119" i="24"/>
  <c r="FE115" i="24"/>
  <c r="FE111" i="24"/>
  <c r="FE107" i="24"/>
  <c r="FE103" i="24"/>
  <c r="FE99" i="24"/>
  <c r="FE95" i="24"/>
  <c r="FE91" i="24"/>
  <c r="FE87" i="24"/>
  <c r="U7" i="24" s="1"/>
  <c r="FE83" i="24"/>
  <c r="FE79" i="24"/>
  <c r="FE75" i="24"/>
  <c r="X7" i="24" s="1"/>
  <c r="FE71" i="24"/>
  <c r="FE67" i="24"/>
  <c r="FE63" i="24"/>
  <c r="FE59" i="24"/>
  <c r="FE55" i="24"/>
  <c r="FE51" i="24"/>
  <c r="FE162" i="24"/>
  <c r="FE158" i="24"/>
  <c r="FE154" i="24"/>
  <c r="FE150" i="24"/>
  <c r="FE146" i="24"/>
  <c r="FE142" i="24"/>
  <c r="FE138" i="24"/>
  <c r="FE134" i="24"/>
  <c r="FE130" i="24"/>
  <c r="FE126" i="24"/>
  <c r="FE122" i="24"/>
  <c r="FE118" i="24"/>
  <c r="FE114" i="24"/>
  <c r="X10" i="24" s="1"/>
  <c r="FE110" i="24"/>
  <c r="FE106" i="24"/>
  <c r="FE102" i="24"/>
  <c r="FE98" i="24"/>
  <c r="FE94" i="24"/>
  <c r="FE90" i="24"/>
  <c r="U10" i="24" s="1"/>
  <c r="FE86" i="24"/>
  <c r="U6" i="24" s="1"/>
  <c r="FE82" i="24"/>
  <c r="FE78" i="24"/>
  <c r="FE74" i="24"/>
  <c r="FE70" i="24"/>
  <c r="FE66" i="24"/>
  <c r="FE62" i="24"/>
  <c r="X6" i="24" s="1"/>
  <c r="FE58" i="24"/>
  <c r="FE54" i="24"/>
  <c r="FE50" i="24"/>
  <c r="FE46" i="24"/>
  <c r="FE42" i="24"/>
  <c r="FE38" i="24"/>
  <c r="FE34" i="24"/>
  <c r="FE30" i="24"/>
  <c r="FE26" i="24"/>
  <c r="FE22" i="24"/>
  <c r="FE18" i="24"/>
  <c r="FE14" i="24"/>
  <c r="FE161" i="24"/>
  <c r="FE145" i="24"/>
  <c r="FE129" i="24"/>
  <c r="FE113" i="24"/>
  <c r="FE97" i="24"/>
  <c r="FE81" i="24"/>
  <c r="FE65" i="24"/>
  <c r="FE49" i="24"/>
  <c r="FE41" i="24"/>
  <c r="FE33" i="24"/>
  <c r="FE25" i="24"/>
  <c r="FE17" i="24"/>
  <c r="FE157" i="24"/>
  <c r="FE141" i="24"/>
  <c r="FE125" i="24"/>
  <c r="FE109" i="24"/>
  <c r="FE93" i="24"/>
  <c r="FE77" i="24"/>
  <c r="FE61" i="24"/>
  <c r="FE47" i="24"/>
  <c r="FE39" i="24"/>
  <c r="FE31" i="24"/>
  <c r="FE23" i="24"/>
  <c r="FE15" i="24"/>
  <c r="FE153" i="24"/>
  <c r="FE137" i="24"/>
  <c r="FE121" i="24"/>
  <c r="FE105" i="24"/>
  <c r="FE89" i="24"/>
  <c r="U9" i="24" s="1"/>
  <c r="FE73" i="24"/>
  <c r="FE57" i="24"/>
  <c r="FE45" i="24"/>
  <c r="FE37" i="24"/>
  <c r="FE29" i="24"/>
  <c r="FE21" i="24"/>
  <c r="FE149" i="24"/>
  <c r="FE133" i="24"/>
  <c r="FE117" i="24"/>
  <c r="FE101" i="24"/>
  <c r="X9" i="24" s="1"/>
  <c r="FE85" i="24"/>
  <c r="FE69" i="24"/>
  <c r="FE53" i="24"/>
  <c r="FE43" i="24"/>
  <c r="FE35" i="24"/>
  <c r="FE27" i="24"/>
  <c r="FE19" i="24"/>
  <c r="H55" i="25"/>
  <c r="I55" i="25"/>
  <c r="I30" i="25"/>
  <c r="H30" i="25"/>
  <c r="H67" i="25"/>
  <c r="I67" i="25"/>
  <c r="I57" i="25"/>
  <c r="H57" i="25"/>
  <c r="I66" i="25"/>
  <c r="H66" i="25"/>
  <c r="I32" i="25"/>
  <c r="H32" i="25"/>
  <c r="I24" i="25"/>
  <c r="H24" i="25"/>
  <c r="H47" i="25"/>
  <c r="I47" i="25"/>
  <c r="I42" i="25"/>
  <c r="H42" i="25"/>
  <c r="I58" i="25"/>
  <c r="H58" i="25"/>
  <c r="H39" i="25"/>
  <c r="I39" i="25"/>
  <c r="H31" i="25"/>
  <c r="I31" i="25"/>
  <c r="I65" i="25"/>
  <c r="H65" i="25"/>
  <c r="I41" i="25"/>
  <c r="H41" i="25"/>
  <c r="I50" i="25"/>
  <c r="H50" i="25"/>
  <c r="I49" i="25"/>
  <c r="H49" i="25"/>
  <c r="I64" i="25"/>
  <c r="H64" i="25"/>
  <c r="I26" i="25"/>
  <c r="H26" i="25"/>
  <c r="I22" i="25"/>
  <c r="H22" i="25"/>
  <c r="I54" i="25"/>
  <c r="H54" i="25"/>
  <c r="H51" i="25"/>
  <c r="I51" i="25"/>
  <c r="H20" i="25"/>
  <c r="I20" i="25"/>
  <c r="I44" i="25"/>
  <c r="H44" i="25"/>
  <c r="H59" i="25"/>
  <c r="I59" i="25"/>
  <c r="I61" i="25"/>
  <c r="H61" i="25"/>
  <c r="I56" i="25"/>
  <c r="H56" i="25"/>
  <c r="I52" i="25"/>
  <c r="H52" i="25"/>
  <c r="H23" i="25"/>
  <c r="I23" i="25"/>
  <c r="I48" i="25"/>
  <c r="H48" i="25"/>
  <c r="I62" i="25"/>
  <c r="H62" i="25"/>
  <c r="H43" i="25"/>
  <c r="I43" i="25"/>
  <c r="I36" i="25"/>
  <c r="H36" i="25"/>
  <c r="I18" i="25"/>
  <c r="H18" i="25"/>
  <c r="I40" i="25"/>
  <c r="H40" i="25"/>
  <c r="F34" i="25"/>
  <c r="I28" i="25"/>
  <c r="H28" i="25"/>
  <c r="I21" i="25"/>
  <c r="H21" i="25"/>
  <c r="F46" i="25"/>
  <c r="F38" i="25"/>
  <c r="F35" i="25"/>
  <c r="F25" i="25"/>
  <c r="F63" i="25"/>
  <c r="F27" i="25"/>
  <c r="F33" i="25"/>
  <c r="X8" i="24" l="1"/>
  <c r="O10" i="24" s="1"/>
  <c r="L10" i="24" s="1"/>
  <c r="U8" i="24"/>
  <c r="O9" i="24"/>
  <c r="J10" i="24" s="1"/>
  <c r="H35" i="25"/>
  <c r="I35" i="25"/>
  <c r="I38" i="25"/>
  <c r="H38" i="25"/>
  <c r="H63" i="25"/>
  <c r="I63" i="25"/>
  <c r="I46" i="25"/>
  <c r="H46" i="25"/>
  <c r="I33" i="25"/>
  <c r="H33" i="25"/>
  <c r="H27" i="25"/>
  <c r="I27" i="25"/>
  <c r="I25" i="25"/>
  <c r="H25" i="25"/>
  <c r="H15" i="25" s="1"/>
  <c r="D13" i="25" s="1"/>
  <c r="F13" i="25" s="1"/>
  <c r="I34" i="25"/>
  <c r="H34" i="25"/>
  <c r="I15" i="25"/>
  <c r="E13" i="25" s="1"/>
  <c r="G13" i="25" s="1"/>
  <c r="EB91" i="13" l="1"/>
  <c r="DX91" i="13"/>
  <c r="EA90" i="13"/>
  <c r="DW90" i="13"/>
  <c r="DZ89" i="13"/>
  <c r="DV89" i="13"/>
  <c r="DY88" i="13"/>
  <c r="DU88" i="13"/>
  <c r="DX87" i="13"/>
  <c r="DT87" i="13"/>
  <c r="DW86" i="13"/>
  <c r="DS86" i="13"/>
  <c r="DV85" i="13"/>
  <c r="DR85" i="13"/>
  <c r="DQ83" i="13"/>
  <c r="DM83" i="13"/>
  <c r="DP82" i="13"/>
  <c r="DL82" i="13"/>
  <c r="DO81" i="13"/>
  <c r="DK81" i="13"/>
  <c r="DN80" i="13"/>
  <c r="DJ80" i="13"/>
  <c r="DM79" i="13"/>
  <c r="DI79" i="13"/>
  <c r="DL78" i="13"/>
  <c r="DH78" i="13"/>
  <c r="DK77" i="13"/>
  <c r="DG77" i="13"/>
  <c r="DJ76" i="13"/>
  <c r="DF76" i="13"/>
  <c r="DI75" i="13"/>
  <c r="DE75" i="13"/>
  <c r="DD74" i="13"/>
  <c r="CZ74" i="13"/>
  <c r="DC73" i="13"/>
  <c r="CY73" i="13"/>
  <c r="DB72" i="13"/>
  <c r="CX72" i="13"/>
  <c r="DA71" i="13"/>
  <c r="CW71" i="13"/>
  <c r="CZ70" i="13"/>
  <c r="CV70" i="13"/>
  <c r="CY69" i="13"/>
  <c r="CU69" i="13"/>
  <c r="CX68" i="13"/>
  <c r="CT68" i="13"/>
  <c r="CW67" i="13"/>
  <c r="CS67" i="13"/>
  <c r="CV66" i="13"/>
  <c r="CR66" i="13"/>
  <c r="CQ65" i="13"/>
  <c r="CM65" i="13"/>
  <c r="CP64" i="13"/>
  <c r="CL64" i="13"/>
  <c r="CO63" i="13"/>
  <c r="CK63" i="13"/>
  <c r="CN62" i="13"/>
  <c r="CJ62" i="13"/>
  <c r="CM61" i="13"/>
  <c r="CI61" i="13"/>
  <c r="CL60" i="13"/>
  <c r="CH60" i="13"/>
  <c r="CK59" i="13"/>
  <c r="CG59" i="13"/>
  <c r="CJ58" i="13"/>
  <c r="CF58" i="13"/>
  <c r="CI57" i="13"/>
  <c r="CE57" i="13"/>
  <c r="CD56" i="13"/>
  <c r="BZ56" i="13"/>
  <c r="CC55" i="13"/>
  <c r="BY55" i="13"/>
  <c r="CB54" i="13"/>
  <c r="BX54" i="13"/>
  <c r="CA53" i="13"/>
  <c r="BW53" i="13"/>
  <c r="BZ52" i="13"/>
  <c r="BV52" i="13"/>
  <c r="BY51" i="13"/>
  <c r="BU51" i="13"/>
  <c r="BX50" i="13"/>
  <c r="BT50" i="13"/>
  <c r="BW49" i="13"/>
  <c r="BS49" i="13"/>
  <c r="BV48" i="13"/>
  <c r="BR48" i="13"/>
  <c r="BQ47" i="13"/>
  <c r="BM47" i="13"/>
  <c r="BP46" i="13"/>
  <c r="BL46" i="13"/>
  <c r="BO45" i="13"/>
  <c r="BK45" i="13"/>
  <c r="BN44" i="13"/>
  <c r="BJ44" i="13"/>
  <c r="BM43" i="13"/>
  <c r="BI43" i="13"/>
  <c r="BL42" i="13"/>
  <c r="BH42" i="13"/>
  <c r="BK41" i="13"/>
  <c r="BG41" i="13"/>
  <c r="BJ40" i="13"/>
  <c r="BF40" i="13"/>
  <c r="BI39" i="13"/>
  <c r="BE39" i="13"/>
  <c r="BD38" i="13"/>
  <c r="AZ38" i="13"/>
  <c r="BC37" i="13"/>
  <c r="AY37" i="13"/>
  <c r="BB36" i="13"/>
  <c r="AX36" i="13"/>
  <c r="BA35" i="13"/>
  <c r="AW35" i="13"/>
  <c r="AZ34" i="13"/>
  <c r="AV34" i="13"/>
  <c r="AY33" i="13"/>
  <c r="AU33" i="13"/>
  <c r="AX32" i="13"/>
  <c r="AT32" i="13"/>
  <c r="AW31" i="13"/>
  <c r="AS31" i="13"/>
  <c r="AV30" i="13"/>
  <c r="AR30" i="13"/>
  <c r="AQ29" i="13"/>
  <c r="AM29" i="13"/>
  <c r="AP28" i="13"/>
  <c r="AL28" i="13"/>
  <c r="AO27" i="13"/>
  <c r="AK27" i="13"/>
  <c r="AN26" i="13"/>
  <c r="AJ26" i="13"/>
  <c r="AM25" i="13"/>
  <c r="AI25" i="13"/>
  <c r="AL24" i="13"/>
  <c r="AH24" i="13"/>
  <c r="AK23" i="13"/>
  <c r="AG23" i="13"/>
  <c r="AJ22" i="13"/>
  <c r="AF22" i="13"/>
  <c r="AI21" i="13"/>
  <c r="AE21" i="13"/>
  <c r="AD19" i="13"/>
  <c r="Z19" i="13"/>
  <c r="AC18" i="13"/>
  <c r="Y18" i="13"/>
  <c r="AB17" i="13"/>
  <c r="X17" i="13"/>
  <c r="AA16" i="13"/>
  <c r="W16" i="13"/>
  <c r="Z15" i="13"/>
  <c r="V15" i="13"/>
  <c r="Y14" i="13"/>
  <c r="U14" i="13"/>
  <c r="D6" i="13" l="1"/>
  <c r="FB91" i="13" l="1"/>
  <c r="FB79" i="13"/>
  <c r="FB71" i="13"/>
  <c r="FB63" i="13"/>
  <c r="FB55" i="13"/>
  <c r="FB43" i="13"/>
  <c r="FB35" i="13"/>
  <c r="FB23" i="13"/>
  <c r="D7" i="13"/>
  <c r="FB90" i="13"/>
  <c r="FB86" i="13"/>
  <c r="FB82" i="13"/>
  <c r="FB78" i="13"/>
  <c r="FB74" i="13"/>
  <c r="FB70" i="13"/>
  <c r="FB66" i="13"/>
  <c r="FB62" i="13"/>
  <c r="FB58" i="13"/>
  <c r="FB54" i="13"/>
  <c r="FB50" i="13"/>
  <c r="FB46" i="13"/>
  <c r="FB42" i="13"/>
  <c r="FB38" i="13"/>
  <c r="FB34" i="13"/>
  <c r="FB30" i="13"/>
  <c r="FB26" i="13"/>
  <c r="FB22" i="13"/>
  <c r="FB18" i="13"/>
  <c r="FB14" i="13"/>
  <c r="FB87" i="13"/>
  <c r="FB75" i="13"/>
  <c r="FB67" i="13"/>
  <c r="FB59" i="13"/>
  <c r="FB47" i="13"/>
  <c r="FB39" i="13"/>
  <c r="FB27" i="13"/>
  <c r="FB19" i="13"/>
  <c r="FB15" i="13"/>
  <c r="FB12" i="13"/>
  <c r="FB89" i="13"/>
  <c r="FB85" i="13"/>
  <c r="FB81" i="13"/>
  <c r="FB77" i="13"/>
  <c r="FB73" i="13"/>
  <c r="FB69" i="13"/>
  <c r="FB65" i="13"/>
  <c r="FB61" i="13"/>
  <c r="FB57" i="13"/>
  <c r="FB53" i="13"/>
  <c r="FB49" i="13"/>
  <c r="FB45" i="13"/>
  <c r="FB41" i="13"/>
  <c r="FB37" i="13"/>
  <c r="FB33" i="13"/>
  <c r="FB29" i="13"/>
  <c r="FB25" i="13"/>
  <c r="FB21" i="13"/>
  <c r="FB17" i="13"/>
  <c r="FB13" i="13"/>
  <c r="FB83" i="13"/>
  <c r="FB51" i="13"/>
  <c r="FB31" i="13"/>
  <c r="FB92" i="13"/>
  <c r="FB88" i="13"/>
  <c r="FB84" i="13"/>
  <c r="FB80" i="13"/>
  <c r="FB76" i="13"/>
  <c r="FB72" i="13"/>
  <c r="FB68" i="13"/>
  <c r="FB64" i="13"/>
  <c r="FB60" i="13"/>
  <c r="FB56" i="13"/>
  <c r="FB52" i="13"/>
  <c r="FB48" i="13"/>
  <c r="FB44" i="13"/>
  <c r="FB40" i="13"/>
  <c r="FB36" i="13"/>
  <c r="FB32" i="13"/>
  <c r="FB28" i="13"/>
  <c r="FB24" i="13"/>
  <c r="FB20" i="13"/>
  <c r="FB16" i="13"/>
  <c r="FD12" i="13" a="1"/>
  <c r="FD12" i="13" s="1"/>
  <c r="FD155" i="13" l="1"/>
  <c r="FD151" i="13"/>
  <c r="FD143" i="13"/>
  <c r="FD131" i="13"/>
  <c r="FD123" i="13"/>
  <c r="FD115" i="13"/>
  <c r="FD107" i="13"/>
  <c r="FD99" i="13"/>
  <c r="FD91" i="13"/>
  <c r="FD83" i="13"/>
  <c r="FD75" i="13"/>
  <c r="FD67" i="13"/>
  <c r="FD59" i="13"/>
  <c r="FD51" i="13"/>
  <c r="FD43" i="13"/>
  <c r="FD31" i="13"/>
  <c r="FD15" i="13"/>
  <c r="FD150" i="13"/>
  <c r="FD142" i="13"/>
  <c r="FD134" i="13"/>
  <c r="FD126" i="13"/>
  <c r="FD118" i="13"/>
  <c r="FD114" i="13"/>
  <c r="FD110" i="13"/>
  <c r="FD106" i="13"/>
  <c r="FD102" i="13"/>
  <c r="FD98" i="13"/>
  <c r="FD94" i="13"/>
  <c r="FD90" i="13"/>
  <c r="FD86" i="13"/>
  <c r="FD82" i="13"/>
  <c r="FD78" i="13"/>
  <c r="FD74" i="13"/>
  <c r="FD70" i="13"/>
  <c r="FD66" i="13"/>
  <c r="FD62" i="13"/>
  <c r="FD58" i="13"/>
  <c r="FD54" i="13"/>
  <c r="FD50" i="13"/>
  <c r="FD46" i="13"/>
  <c r="FD42" i="13"/>
  <c r="FD38" i="13"/>
  <c r="FD34" i="13"/>
  <c r="FD30" i="13"/>
  <c r="FD26" i="13"/>
  <c r="FD22" i="13"/>
  <c r="FD18" i="13"/>
  <c r="FD14" i="13"/>
  <c r="FD135" i="13"/>
  <c r="FD23" i="13"/>
  <c r="FD154" i="13"/>
  <c r="FD145" i="13"/>
  <c r="FD121" i="13"/>
  <c r="FD97" i="13"/>
  <c r="FD81" i="13"/>
  <c r="FD73" i="13"/>
  <c r="FD69" i="13"/>
  <c r="FD65" i="13"/>
  <c r="FD61" i="13"/>
  <c r="FD57" i="13"/>
  <c r="FD53" i="13"/>
  <c r="FD49" i="13"/>
  <c r="FD45" i="13"/>
  <c r="FD41" i="13"/>
  <c r="FD37" i="13"/>
  <c r="FD33" i="13"/>
  <c r="FD29" i="13"/>
  <c r="FD25" i="13"/>
  <c r="FD21" i="13"/>
  <c r="FD17" i="13"/>
  <c r="FD13" i="13"/>
  <c r="FD159" i="13"/>
  <c r="FD147" i="13"/>
  <c r="FD139" i="13"/>
  <c r="FD127" i="13"/>
  <c r="FD119" i="13"/>
  <c r="FD111" i="13"/>
  <c r="FD103" i="13"/>
  <c r="FD95" i="13"/>
  <c r="FD87" i="13"/>
  <c r="FD79" i="13"/>
  <c r="FD71" i="13"/>
  <c r="FD63" i="13"/>
  <c r="FD55" i="13"/>
  <c r="FD47" i="13"/>
  <c r="FD39" i="13"/>
  <c r="FD35" i="13"/>
  <c r="FD27" i="13"/>
  <c r="FD19" i="13"/>
  <c r="FD158" i="13"/>
  <c r="FD146" i="13"/>
  <c r="FD138" i="13"/>
  <c r="FD130" i="13"/>
  <c r="FD122" i="13"/>
  <c r="FD157" i="13"/>
  <c r="FD153" i="13"/>
  <c r="FD149" i="13"/>
  <c r="FD141" i="13"/>
  <c r="FD137" i="13"/>
  <c r="FD133" i="13"/>
  <c r="FD129" i="13"/>
  <c r="FD125" i="13"/>
  <c r="FD117" i="13"/>
  <c r="FD113" i="13"/>
  <c r="FD109" i="13"/>
  <c r="FD105" i="13"/>
  <c r="FD101" i="13"/>
  <c r="FD93" i="13"/>
  <c r="FD89" i="13"/>
  <c r="FD85" i="13"/>
  <c r="FD77" i="13"/>
  <c r="FD160" i="13"/>
  <c r="FD156" i="13"/>
  <c r="FD152" i="13"/>
  <c r="FD148" i="13"/>
  <c r="FD144" i="13"/>
  <c r="FD140" i="13"/>
  <c r="FD136" i="13"/>
  <c r="FD132" i="13"/>
  <c r="FD128" i="13"/>
  <c r="FD124" i="13"/>
  <c r="FD120" i="13"/>
  <c r="FD116" i="13"/>
  <c r="FD112" i="13"/>
  <c r="FD108" i="13"/>
  <c r="FD104" i="13"/>
  <c r="FD100" i="13"/>
  <c r="FD96" i="13"/>
  <c r="FD92" i="13"/>
  <c r="FD88" i="13"/>
  <c r="FD84" i="13"/>
  <c r="FD80" i="13"/>
  <c r="FD76" i="13"/>
  <c r="FD72" i="13"/>
  <c r="FD68" i="13"/>
  <c r="FD64" i="13"/>
  <c r="FD60" i="13"/>
  <c r="FD56" i="13"/>
  <c r="FD52" i="13"/>
  <c r="FD48" i="13"/>
  <c r="FD44" i="13"/>
  <c r="FD40" i="13"/>
  <c r="FD36" i="13"/>
  <c r="FD32" i="13"/>
  <c r="FD28" i="13"/>
  <c r="FD24" i="13"/>
  <c r="FD20" i="13"/>
  <c r="FD16" i="13"/>
  <c r="S20" i="13" l="1"/>
  <c r="AN20" i="13"/>
  <c r="BO20" i="13"/>
  <c r="AB20" i="13"/>
  <c r="AO20" i="13"/>
  <c r="Q20" i="13"/>
  <c r="AC20" i="13"/>
  <c r="AP20" i="13"/>
  <c r="R20" i="13"/>
  <c r="AD20" i="13"/>
  <c r="BB20" i="13"/>
  <c r="AF6" i="13"/>
  <c r="AE5" i="13"/>
  <c r="AE4" i="13"/>
  <c r="AE6" i="13"/>
  <c r="AD5" i="13"/>
  <c r="AE3" i="13"/>
  <c r="AF5" i="13"/>
  <c r="AD6" i="13"/>
  <c r="AF4" i="13"/>
  <c r="J12" i="13"/>
  <c r="I12" i="13"/>
  <c r="AE7" i="13"/>
  <c r="AD4" i="13"/>
  <c r="DZ90" i="13" l="1"/>
  <c r="DV86" i="13"/>
  <c r="DN81" i="13"/>
  <c r="DJ77" i="13"/>
  <c r="DB73" i="13"/>
  <c r="CX69" i="13"/>
  <c r="CP65" i="13"/>
  <c r="CL61" i="13"/>
  <c r="DX88" i="13"/>
  <c r="DP83" i="13"/>
  <c r="DL79" i="13"/>
  <c r="DH75" i="13"/>
  <c r="CZ71" i="13"/>
  <c r="CV67" i="13"/>
  <c r="CN63" i="13"/>
  <c r="DY89" i="13"/>
  <c r="DM80" i="13"/>
  <c r="DA72" i="13"/>
  <c r="CO64" i="13"/>
  <c r="CH57" i="13"/>
  <c r="BZ53" i="13"/>
  <c r="BV49" i="13"/>
  <c r="BN45" i="13"/>
  <c r="DO82" i="13"/>
  <c r="DC74" i="13"/>
  <c r="CU66" i="13"/>
  <c r="CC56" i="13"/>
  <c r="EA91" i="13"/>
  <c r="DU85" i="13"/>
  <c r="DI76" i="13"/>
  <c r="CW68" i="13"/>
  <c r="CK60" i="13"/>
  <c r="CJ59" i="13"/>
  <c r="CB55" i="13"/>
  <c r="BX51" i="13"/>
  <c r="BP47" i="13"/>
  <c r="DK78" i="13"/>
  <c r="CI58" i="13"/>
  <c r="BU48" i="13"/>
  <c r="BM44" i="13"/>
  <c r="BL43" i="13"/>
  <c r="BH39" i="13"/>
  <c r="AZ35" i="13"/>
  <c r="AV31" i="13"/>
  <c r="AN27" i="13"/>
  <c r="DW87" i="13"/>
  <c r="BW50" i="13"/>
  <c r="BK42" i="13"/>
  <c r="BC38" i="13"/>
  <c r="AY34" i="13"/>
  <c r="AU30" i="13"/>
  <c r="CM62" i="13"/>
  <c r="BY52" i="13"/>
  <c r="BJ41" i="13"/>
  <c r="BB37" i="13"/>
  <c r="AX33" i="13"/>
  <c r="AP29" i="13"/>
  <c r="AL25" i="13"/>
  <c r="CA54" i="13"/>
  <c r="BA36" i="13"/>
  <c r="AM26" i="13"/>
  <c r="AK24" i="13"/>
  <c r="AC19" i="13"/>
  <c r="Y15" i="13"/>
  <c r="X14" i="13"/>
  <c r="AH21" i="13"/>
  <c r="BI40" i="13"/>
  <c r="AJ23" i="13"/>
  <c r="AB18" i="13"/>
  <c r="AI22" i="13"/>
  <c r="AA17" i="13"/>
  <c r="CY70" i="13"/>
  <c r="BO46" i="13"/>
  <c r="AW32" i="13"/>
  <c r="AO28" i="13"/>
  <c r="Z16" i="13"/>
  <c r="EG88" i="13"/>
  <c r="DZ83" i="13"/>
  <c r="DV79" i="13"/>
  <c r="DR75" i="13"/>
  <c r="DK71" i="13"/>
  <c r="DG67" i="13"/>
  <c r="CY63" i="13"/>
  <c r="EJ91" i="13"/>
  <c r="EI90" i="13"/>
  <c r="EE86" i="13"/>
  <c r="DX81" i="13"/>
  <c r="DT77" i="13"/>
  <c r="DM73" i="13"/>
  <c r="DI69" i="13"/>
  <c r="DA65" i="13"/>
  <c r="CW61" i="13"/>
  <c r="ED85" i="13"/>
  <c r="DS76" i="13"/>
  <c r="DH68" i="13"/>
  <c r="CV60" i="13"/>
  <c r="CU59" i="13"/>
  <c r="CM55" i="13"/>
  <c r="CI51" i="13"/>
  <c r="CA47" i="13"/>
  <c r="EF87" i="13"/>
  <c r="DU78" i="13"/>
  <c r="DJ70" i="13"/>
  <c r="CX62" i="13"/>
  <c r="CT58" i="13"/>
  <c r="EH89" i="13"/>
  <c r="DW80" i="13"/>
  <c r="DL72" i="13"/>
  <c r="CZ64" i="13"/>
  <c r="CS57" i="13"/>
  <c r="CK53" i="13"/>
  <c r="CG49" i="13"/>
  <c r="BY45" i="13"/>
  <c r="DF66" i="13"/>
  <c r="CJ52" i="13"/>
  <c r="BU41" i="13"/>
  <c r="BM37" i="13"/>
  <c r="BI33" i="13"/>
  <c r="BA29" i="13"/>
  <c r="DN74" i="13"/>
  <c r="CL54" i="13"/>
  <c r="BZ46" i="13"/>
  <c r="BT40" i="13"/>
  <c r="BL36" i="13"/>
  <c r="BH32" i="13"/>
  <c r="DY82" i="13"/>
  <c r="CF48" i="13"/>
  <c r="BX44" i="13"/>
  <c r="BW43" i="13"/>
  <c r="BS39" i="13"/>
  <c r="BK35" i="13"/>
  <c r="BG31" i="13"/>
  <c r="AY27" i="13"/>
  <c r="CN56" i="13"/>
  <c r="BN38" i="13"/>
  <c r="AW25" i="13"/>
  <c r="AT22" i="13"/>
  <c r="AK17" i="13"/>
  <c r="AU23" i="13"/>
  <c r="AL18" i="13"/>
  <c r="CH50" i="13"/>
  <c r="BV42" i="13"/>
  <c r="AZ28" i="13"/>
  <c r="AS21" i="13"/>
  <c r="AJ16" i="13"/>
  <c r="AH14" i="13"/>
  <c r="BF30" i="13"/>
  <c r="AX26" i="13"/>
  <c r="AV24" i="13"/>
  <c r="AM19" i="13"/>
  <c r="AI15" i="13"/>
  <c r="BJ34" i="13"/>
  <c r="CY89" i="13"/>
  <c r="CU85" i="13"/>
  <c r="CL80" i="13"/>
  <c r="CH76" i="13"/>
  <c r="BZ72" i="13"/>
  <c r="BV68" i="13"/>
  <c r="BN64" i="13"/>
  <c r="DA91" i="13"/>
  <c r="CW87" i="13"/>
  <c r="CN82" i="13"/>
  <c r="CJ78" i="13"/>
  <c r="CB74" i="13"/>
  <c r="BX70" i="13"/>
  <c r="BT66" i="13"/>
  <c r="BL62" i="13"/>
  <c r="CZ90" i="13"/>
  <c r="CM81" i="13"/>
  <c r="CA73" i="13"/>
  <c r="BO65" i="13"/>
  <c r="BJ60" i="13"/>
  <c r="BB56" i="13"/>
  <c r="AX52" i="13"/>
  <c r="AT48" i="13"/>
  <c r="CO83" i="13"/>
  <c r="CG75" i="13"/>
  <c r="BU67" i="13"/>
  <c r="BI59" i="13"/>
  <c r="CV86" i="13"/>
  <c r="CI77" i="13"/>
  <c r="BW69" i="13"/>
  <c r="BK61" i="13"/>
  <c r="BH58" i="13"/>
  <c r="AZ54" i="13"/>
  <c r="AV50" i="13"/>
  <c r="AN46" i="13"/>
  <c r="BM63" i="13"/>
  <c r="AU49" i="13"/>
  <c r="AJ42" i="13"/>
  <c r="AC38" i="13"/>
  <c r="Y34" i="13"/>
  <c r="U30" i="13"/>
  <c r="BY71" i="13"/>
  <c r="AW51" i="13"/>
  <c r="AI41" i="13"/>
  <c r="AB37" i="13"/>
  <c r="X33" i="13"/>
  <c r="R29" i="13"/>
  <c r="CK79" i="13"/>
  <c r="BG57" i="13"/>
  <c r="AY53" i="13"/>
  <c r="AL44" i="13"/>
  <c r="AH40" i="13"/>
  <c r="AA36" i="13"/>
  <c r="W32" i="13"/>
  <c r="Q28" i="13"/>
  <c r="CX88" i="13"/>
  <c r="AK43" i="13"/>
  <c r="L23" i="13"/>
  <c r="G18" i="13"/>
  <c r="C14" i="13"/>
  <c r="V31" i="13"/>
  <c r="K22" i="13"/>
  <c r="F17" i="13"/>
  <c r="D15" i="13"/>
  <c r="AO47" i="13"/>
  <c r="AM45" i="13"/>
  <c r="O26" i="13"/>
  <c r="BA55" i="13"/>
  <c r="Z35" i="13"/>
  <c r="J21" i="13"/>
  <c r="E16" i="13"/>
  <c r="AG39" i="13"/>
  <c r="P27" i="13"/>
  <c r="N25" i="13"/>
  <c r="M24" i="13"/>
  <c r="H19" i="13"/>
  <c r="ER89" i="13"/>
  <c r="EN85" i="13"/>
  <c r="EI80" i="13"/>
  <c r="EE76" i="13"/>
  <c r="DY72" i="13"/>
  <c r="DU68" i="13"/>
  <c r="DN64" i="13"/>
  <c r="DJ60" i="13"/>
  <c r="ET91" i="13"/>
  <c r="EP87" i="13"/>
  <c r="EK82" i="13"/>
  <c r="EG78" i="13"/>
  <c r="EA74" i="13"/>
  <c r="DW70" i="13"/>
  <c r="DS66" i="13"/>
  <c r="DL62" i="13"/>
  <c r="EO86" i="13"/>
  <c r="EF77" i="13"/>
  <c r="DV69" i="13"/>
  <c r="DK61" i="13"/>
  <c r="DB56" i="13"/>
  <c r="CX52" i="13"/>
  <c r="CT48" i="13"/>
  <c r="EQ88" i="13"/>
  <c r="EH79" i="13"/>
  <c r="DX71" i="13"/>
  <c r="DM63" i="13"/>
  <c r="DI59" i="13"/>
  <c r="ES90" i="13"/>
  <c r="EJ81" i="13"/>
  <c r="DZ73" i="13"/>
  <c r="DO65" i="13"/>
  <c r="DH58" i="13"/>
  <c r="CZ54" i="13"/>
  <c r="CV50" i="13"/>
  <c r="CN46" i="13"/>
  <c r="CY53" i="13"/>
  <c r="CM45" i="13"/>
  <c r="CL44" i="13"/>
  <c r="CJ42" i="13"/>
  <c r="CB38" i="13"/>
  <c r="BX34" i="13"/>
  <c r="BT30" i="13"/>
  <c r="DT67" i="13"/>
  <c r="DA55" i="13"/>
  <c r="CO47" i="13"/>
  <c r="CI41" i="13"/>
  <c r="CA37" i="13"/>
  <c r="BW33" i="13"/>
  <c r="BO29" i="13"/>
  <c r="ED75" i="13"/>
  <c r="CU49" i="13"/>
  <c r="CH40" i="13"/>
  <c r="BZ36" i="13"/>
  <c r="BV32" i="13"/>
  <c r="BN28" i="13"/>
  <c r="BJ24" i="13"/>
  <c r="CG39" i="13"/>
  <c r="BM27" i="13"/>
  <c r="BL26" i="13"/>
  <c r="BI23" i="13"/>
  <c r="AZ18" i="13"/>
  <c r="AV14" i="13"/>
  <c r="EL83" i="13"/>
  <c r="DG57" i="13"/>
  <c r="CK43" i="13"/>
  <c r="BH22" i="13"/>
  <c r="AY17" i="13"/>
  <c r="BA19" i="13"/>
  <c r="CW51" i="13"/>
  <c r="BU31" i="13"/>
  <c r="BK25" i="13"/>
  <c r="BG21" i="13"/>
  <c r="AX16" i="13"/>
  <c r="BY35" i="13"/>
  <c r="AW15" i="13"/>
  <c r="EK91" i="13"/>
  <c r="EG87" i="13"/>
  <c r="DZ82" i="13"/>
  <c r="DV78" i="13"/>
  <c r="DO74" i="13"/>
  <c r="DK70" i="13"/>
  <c r="DG66" i="13"/>
  <c r="CY62" i="13"/>
  <c r="EI89" i="13"/>
  <c r="EE85" i="13"/>
  <c r="DX80" i="13"/>
  <c r="DT76" i="13"/>
  <c r="DM72" i="13"/>
  <c r="DI68" i="13"/>
  <c r="DA64" i="13"/>
  <c r="CW60" i="13"/>
  <c r="EA83" i="13"/>
  <c r="DS75" i="13"/>
  <c r="DH67" i="13"/>
  <c r="CU58" i="13"/>
  <c r="CM54" i="13"/>
  <c r="CI50" i="13"/>
  <c r="CA46" i="13"/>
  <c r="EF86" i="13"/>
  <c r="DU77" i="13"/>
  <c r="DJ69" i="13"/>
  <c r="CX61" i="13"/>
  <c r="CT57" i="13"/>
  <c r="EH88" i="13"/>
  <c r="DW79" i="13"/>
  <c r="DL71" i="13"/>
  <c r="CZ63" i="13"/>
  <c r="CO56" i="13"/>
  <c r="CK52" i="13"/>
  <c r="CG48" i="13"/>
  <c r="BY44" i="13"/>
  <c r="DN73" i="13"/>
  <c r="CJ51" i="13"/>
  <c r="BU40" i="13"/>
  <c r="BM36" i="13"/>
  <c r="BI32" i="13"/>
  <c r="BA28" i="13"/>
  <c r="DY81" i="13"/>
  <c r="CV59" i="13"/>
  <c r="CL53" i="13"/>
  <c r="BZ45" i="13"/>
  <c r="BX43" i="13"/>
  <c r="BT39" i="13"/>
  <c r="BL35" i="13"/>
  <c r="BH31" i="13"/>
  <c r="EJ90" i="13"/>
  <c r="CN55" i="13"/>
  <c r="CB47" i="13"/>
  <c r="BW42" i="13"/>
  <c r="BO38" i="13"/>
  <c r="BK34" i="13"/>
  <c r="BG30" i="13"/>
  <c r="AY26" i="13"/>
  <c r="CH49" i="13"/>
  <c r="BJ33" i="13"/>
  <c r="AT21" i="13"/>
  <c r="AK16" i="13"/>
  <c r="AZ27" i="13"/>
  <c r="AJ15" i="13"/>
  <c r="AX25" i="13"/>
  <c r="AU22" i="13"/>
  <c r="AL17" i="13"/>
  <c r="BN37" i="13"/>
  <c r="AW24" i="13"/>
  <c r="AN19" i="13"/>
  <c r="BV41" i="13"/>
  <c r="AV23" i="13"/>
  <c r="AM18" i="13"/>
  <c r="AI14" i="13"/>
  <c r="DB65" i="13"/>
  <c r="BB29" i="13"/>
  <c r="DZ91" i="13"/>
  <c r="DV87" i="13"/>
  <c r="DN82" i="13"/>
  <c r="DJ78" i="13"/>
  <c r="DB74" i="13"/>
  <c r="CX70" i="13"/>
  <c r="CT66" i="13"/>
  <c r="CL62" i="13"/>
  <c r="DX89" i="13"/>
  <c r="DT85" i="13"/>
  <c r="DL80" i="13"/>
  <c r="DH76" i="13"/>
  <c r="CZ72" i="13"/>
  <c r="CV68" i="13"/>
  <c r="CN64" i="13"/>
  <c r="CJ60" i="13"/>
  <c r="DW88" i="13"/>
  <c r="DK79" i="13"/>
  <c r="CY71" i="13"/>
  <c r="CM63" i="13"/>
  <c r="CH58" i="13"/>
  <c r="BZ54" i="13"/>
  <c r="BV50" i="13"/>
  <c r="BN46" i="13"/>
  <c r="DY90" i="13"/>
  <c r="DM81" i="13"/>
  <c r="DA73" i="13"/>
  <c r="CO65" i="13"/>
  <c r="CG57" i="13"/>
  <c r="DO83" i="13"/>
  <c r="DG75" i="13"/>
  <c r="CU67" i="13"/>
  <c r="CB56" i="13"/>
  <c r="BX52" i="13"/>
  <c r="BT48" i="13"/>
  <c r="BL44" i="13"/>
  <c r="DI77" i="13"/>
  <c r="CA55" i="13"/>
  <c r="BO47" i="13"/>
  <c r="BH40" i="13"/>
  <c r="AZ36" i="13"/>
  <c r="AV32" i="13"/>
  <c r="AN28" i="13"/>
  <c r="DU86" i="13"/>
  <c r="BU49" i="13"/>
  <c r="BK43" i="13"/>
  <c r="BG39" i="13"/>
  <c r="AY35" i="13"/>
  <c r="AU31" i="13"/>
  <c r="CK61" i="13"/>
  <c r="BW51" i="13"/>
  <c r="BJ42" i="13"/>
  <c r="BB38" i="13"/>
  <c r="AX34" i="13"/>
  <c r="AT30" i="13"/>
  <c r="AL26" i="13"/>
  <c r="BY53" i="13"/>
  <c r="BI41" i="13"/>
  <c r="AG21" i="13"/>
  <c r="Y16" i="13"/>
  <c r="AO29" i="13"/>
  <c r="AJ24" i="13"/>
  <c r="AB19" i="13"/>
  <c r="CI59" i="13"/>
  <c r="X15" i="13"/>
  <c r="CW69" i="13"/>
  <c r="AW33" i="13"/>
  <c r="AK25" i="13"/>
  <c r="AI23" i="13"/>
  <c r="AA18" i="13"/>
  <c r="W14" i="13"/>
  <c r="BM45" i="13"/>
  <c r="BA37" i="13"/>
  <c r="AM27" i="13"/>
  <c r="AH22" i="13"/>
  <c r="Z17" i="13"/>
  <c r="DN90" i="13"/>
  <c r="DJ86" i="13"/>
  <c r="DA81" i="13"/>
  <c r="CW77" i="13"/>
  <c r="CO73" i="13"/>
  <c r="CK69" i="13"/>
  <c r="CC65" i="13"/>
  <c r="BY61" i="13"/>
  <c r="DL88" i="13"/>
  <c r="DC83" i="13"/>
  <c r="CY79" i="13"/>
  <c r="CU75" i="13"/>
  <c r="CM71" i="13"/>
  <c r="CI67" i="13"/>
  <c r="CA63" i="13"/>
  <c r="DO91" i="13"/>
  <c r="DB82" i="13"/>
  <c r="CP74" i="13"/>
  <c r="CH66" i="13"/>
  <c r="BU57" i="13"/>
  <c r="BM53" i="13"/>
  <c r="BI49" i="13"/>
  <c r="DI85" i="13"/>
  <c r="CV76" i="13"/>
  <c r="CJ68" i="13"/>
  <c r="BX60" i="13"/>
  <c r="DK87" i="13"/>
  <c r="CX78" i="13"/>
  <c r="CL70" i="13"/>
  <c r="BZ62" i="13"/>
  <c r="BW59" i="13"/>
  <c r="BO55" i="13"/>
  <c r="BK51" i="13"/>
  <c r="BC47" i="13"/>
  <c r="DM89" i="13"/>
  <c r="BJ50" i="13"/>
  <c r="AY43" i="13"/>
  <c r="AU39" i="13"/>
  <c r="AM35" i="13"/>
  <c r="AI31" i="13"/>
  <c r="CB64" i="13"/>
  <c r="BL52" i="13"/>
  <c r="BA45" i="13"/>
  <c r="AX42" i="13"/>
  <c r="AP38" i="13"/>
  <c r="AL34" i="13"/>
  <c r="AH30" i="13"/>
  <c r="CN72" i="13"/>
  <c r="BV58" i="13"/>
  <c r="BN54" i="13"/>
  <c r="BB46" i="13"/>
  <c r="AW41" i="13"/>
  <c r="AO37" i="13"/>
  <c r="AK33" i="13"/>
  <c r="AD29" i="13"/>
  <c r="Z25" i="13"/>
  <c r="AZ44" i="13"/>
  <c r="Y24" i="13"/>
  <c r="R19" i="13"/>
  <c r="N15" i="13"/>
  <c r="AB27" i="13"/>
  <c r="X23" i="13"/>
  <c r="Q18" i="13"/>
  <c r="AJ32" i="13"/>
  <c r="M14" i="13"/>
  <c r="O16" i="13"/>
  <c r="CZ80" i="13"/>
  <c r="BH48" i="13"/>
  <c r="AN36" i="13"/>
  <c r="AC28" i="13"/>
  <c r="W22" i="13"/>
  <c r="P17" i="13"/>
  <c r="BP56" i="13"/>
  <c r="AV40" i="13"/>
  <c r="AA26" i="13"/>
  <c r="V21" i="13"/>
  <c r="EK90" i="13"/>
  <c r="EG86" i="13"/>
  <c r="DZ81" i="13"/>
  <c r="DV77" i="13"/>
  <c r="DO73" i="13"/>
  <c r="DK69" i="13"/>
  <c r="DC65" i="13"/>
  <c r="CY61" i="13"/>
  <c r="EI88" i="13"/>
  <c r="EB83" i="13"/>
  <c r="DX79" i="13"/>
  <c r="DT75" i="13"/>
  <c r="DM71" i="13"/>
  <c r="DI67" i="13"/>
  <c r="DA63" i="13"/>
  <c r="EL91" i="13"/>
  <c r="EH87" i="13"/>
  <c r="DW78" i="13"/>
  <c r="DL70" i="13"/>
  <c r="CZ62" i="13"/>
  <c r="CU57" i="13"/>
  <c r="CM53" i="13"/>
  <c r="CI49" i="13"/>
  <c r="CA45" i="13"/>
  <c r="EJ89" i="13"/>
  <c r="DY80" i="13"/>
  <c r="DN72" i="13"/>
  <c r="DB64" i="13"/>
  <c r="CP56" i="13"/>
  <c r="EA82" i="13"/>
  <c r="DP74" i="13"/>
  <c r="DH66" i="13"/>
  <c r="CW59" i="13"/>
  <c r="CO55" i="13"/>
  <c r="CK51" i="13"/>
  <c r="CC47" i="13"/>
  <c r="CX60" i="13"/>
  <c r="CN54" i="13"/>
  <c r="CB46" i="13"/>
  <c r="BY43" i="13"/>
  <c r="BU39" i="13"/>
  <c r="BM35" i="13"/>
  <c r="BI31" i="13"/>
  <c r="BA27" i="13"/>
  <c r="DJ68" i="13"/>
  <c r="CH48" i="13"/>
  <c r="BZ44" i="13"/>
  <c r="BX42" i="13"/>
  <c r="BP38" i="13"/>
  <c r="BL34" i="13"/>
  <c r="BH30" i="13"/>
  <c r="DU76" i="13"/>
  <c r="CV58" i="13"/>
  <c r="CJ50" i="13"/>
  <c r="BW41" i="13"/>
  <c r="BO37" i="13"/>
  <c r="BK33" i="13"/>
  <c r="BC29" i="13"/>
  <c r="AY25" i="13"/>
  <c r="BB28" i="13"/>
  <c r="AX24" i="13"/>
  <c r="AO19" i="13"/>
  <c r="AK15" i="13"/>
  <c r="BJ32" i="13"/>
  <c r="AW23" i="13"/>
  <c r="AN18" i="13"/>
  <c r="AL16" i="13"/>
  <c r="AZ26" i="13"/>
  <c r="AJ14" i="13"/>
  <c r="AU21" i="13"/>
  <c r="EF85" i="13"/>
  <c r="CL52" i="13"/>
  <c r="BN36" i="13"/>
  <c r="AV22" i="13"/>
  <c r="AM17" i="13"/>
  <c r="BV40" i="13"/>
  <c r="DJ88" i="13"/>
  <c r="DA83" i="13"/>
  <c r="CW79" i="13"/>
  <c r="CS75" i="13"/>
  <c r="CK71" i="13"/>
  <c r="CG67" i="13"/>
  <c r="BY63" i="13"/>
  <c r="DL90" i="13"/>
  <c r="DH86" i="13"/>
  <c r="CY81" i="13"/>
  <c r="CU77" i="13"/>
  <c r="CM73" i="13"/>
  <c r="CI69" i="13"/>
  <c r="CA65" i="13"/>
  <c r="BW61" i="13"/>
  <c r="DK89" i="13"/>
  <c r="CX80" i="13"/>
  <c r="CL72" i="13"/>
  <c r="BZ64" i="13"/>
  <c r="BU59" i="13"/>
  <c r="BM55" i="13"/>
  <c r="BI51" i="13"/>
  <c r="BA47" i="13"/>
  <c r="DM91" i="13"/>
  <c r="CZ82" i="13"/>
  <c r="CN74" i="13"/>
  <c r="CF66" i="13"/>
  <c r="BT58" i="13"/>
  <c r="DG85" i="13"/>
  <c r="CT76" i="13"/>
  <c r="CH68" i="13"/>
  <c r="BS57" i="13"/>
  <c r="BK53" i="13"/>
  <c r="BG49" i="13"/>
  <c r="AY45" i="13"/>
  <c r="BX62" i="13"/>
  <c r="BV60" i="13"/>
  <c r="BN56" i="13"/>
  <c r="BF48" i="13"/>
  <c r="AU41" i="13"/>
  <c r="AM37" i="13"/>
  <c r="AI33" i="13"/>
  <c r="AB29" i="13"/>
  <c r="CJ70" i="13"/>
  <c r="BH50" i="13"/>
  <c r="AX44" i="13"/>
  <c r="AT40" i="13"/>
  <c r="AL36" i="13"/>
  <c r="AH32" i="13"/>
  <c r="CV78" i="13"/>
  <c r="BJ52" i="13"/>
  <c r="AW43" i="13"/>
  <c r="AS39" i="13"/>
  <c r="AK35" i="13"/>
  <c r="AG31" i="13"/>
  <c r="Z27" i="13"/>
  <c r="AN38" i="13"/>
  <c r="Y26" i="13"/>
  <c r="U22" i="13"/>
  <c r="N17" i="13"/>
  <c r="T21" i="13"/>
  <c r="K14" i="13"/>
  <c r="AZ46" i="13"/>
  <c r="AV42" i="13"/>
  <c r="M16" i="13"/>
  <c r="V23" i="13"/>
  <c r="BL54" i="13"/>
  <c r="AF30" i="13"/>
  <c r="X25" i="13"/>
  <c r="W24" i="13"/>
  <c r="P19" i="13"/>
  <c r="L15" i="13"/>
  <c r="DI87" i="13"/>
  <c r="AJ34" i="13"/>
  <c r="AA28" i="13"/>
  <c r="O18" i="13"/>
  <c r="DV88" i="13"/>
  <c r="DN83" i="13"/>
  <c r="DJ79" i="13"/>
  <c r="DF75" i="13"/>
  <c r="CX71" i="13"/>
  <c r="CT67" i="13"/>
  <c r="CL63" i="13"/>
  <c r="DY91" i="13"/>
  <c r="DX90" i="13"/>
  <c r="DT86" i="13"/>
  <c r="DL81" i="13"/>
  <c r="DH77" i="13"/>
  <c r="CZ73" i="13"/>
  <c r="CV69" i="13"/>
  <c r="CN65" i="13"/>
  <c r="CJ61" i="13"/>
  <c r="DU87" i="13"/>
  <c r="DI78" i="13"/>
  <c r="CW70" i="13"/>
  <c r="CK62" i="13"/>
  <c r="CH59" i="13"/>
  <c r="BZ55" i="13"/>
  <c r="BV51" i="13"/>
  <c r="BN47" i="13"/>
  <c r="DW89" i="13"/>
  <c r="DK80" i="13"/>
  <c r="CY72" i="13"/>
  <c r="CM64" i="13"/>
  <c r="CG58" i="13"/>
  <c r="DM82" i="13"/>
  <c r="DA74" i="13"/>
  <c r="CS66" i="13"/>
  <c r="CF57" i="13"/>
  <c r="BX53" i="13"/>
  <c r="BT49" i="13"/>
  <c r="BL45" i="13"/>
  <c r="DG76" i="13"/>
  <c r="BY54" i="13"/>
  <c r="BM46" i="13"/>
  <c r="BH41" i="13"/>
  <c r="AZ37" i="13"/>
  <c r="AV33" i="13"/>
  <c r="AN29" i="13"/>
  <c r="DS85" i="13"/>
  <c r="CA56" i="13"/>
  <c r="BS48" i="13"/>
  <c r="BK44" i="13"/>
  <c r="BG40" i="13"/>
  <c r="AY36" i="13"/>
  <c r="AU32" i="13"/>
  <c r="CI60" i="13"/>
  <c r="BU50" i="13"/>
  <c r="BJ43" i="13"/>
  <c r="BF39" i="13"/>
  <c r="AX35" i="13"/>
  <c r="AT31" i="13"/>
  <c r="AL27" i="13"/>
  <c r="BW52" i="13"/>
  <c r="AS30" i="13"/>
  <c r="AM28" i="13"/>
  <c r="AG22" i="13"/>
  <c r="Y17" i="13"/>
  <c r="AK26" i="13"/>
  <c r="AF21" i="13"/>
  <c r="X16" i="13"/>
  <c r="CU68" i="13"/>
  <c r="AW34" i="13"/>
  <c r="AJ25" i="13"/>
  <c r="Z18" i="13"/>
  <c r="BA38" i="13"/>
  <c r="AI24" i="13"/>
  <c r="AA19" i="13"/>
  <c r="W15" i="13"/>
  <c r="BI42" i="13"/>
  <c r="AH23" i="13"/>
  <c r="V14" i="13"/>
  <c r="DN91" i="13"/>
  <c r="DJ87" i="13"/>
  <c r="DA82" i="13"/>
  <c r="CW78" i="13"/>
  <c r="CO74" i="13"/>
  <c r="CK70" i="13"/>
  <c r="CG66" i="13"/>
  <c r="BY62" i="13"/>
  <c r="DL89" i="13"/>
  <c r="DH85" i="13"/>
  <c r="CY80" i="13"/>
  <c r="CU76" i="13"/>
  <c r="CM72" i="13"/>
  <c r="CI68" i="13"/>
  <c r="CA64" i="13"/>
  <c r="DB83" i="13"/>
  <c r="CT75" i="13"/>
  <c r="CH67" i="13"/>
  <c r="BU58" i="13"/>
  <c r="BM54" i="13"/>
  <c r="BI50" i="13"/>
  <c r="BA46" i="13"/>
  <c r="DI86" i="13"/>
  <c r="CV77" i="13"/>
  <c r="CJ69" i="13"/>
  <c r="BX61" i="13"/>
  <c r="BT57" i="13"/>
  <c r="DK88" i="13"/>
  <c r="CX79" i="13"/>
  <c r="CL71" i="13"/>
  <c r="BZ63" i="13"/>
  <c r="BW60" i="13"/>
  <c r="BO56" i="13"/>
  <c r="BK52" i="13"/>
  <c r="BG48" i="13"/>
  <c r="CZ81" i="13"/>
  <c r="BJ51" i="13"/>
  <c r="AY44" i="13"/>
  <c r="AU40" i="13"/>
  <c r="AM36" i="13"/>
  <c r="AI32" i="13"/>
  <c r="AB28" i="13"/>
  <c r="DM90" i="13"/>
  <c r="BV59" i="13"/>
  <c r="BL53" i="13"/>
  <c r="AX43" i="13"/>
  <c r="AT39" i="13"/>
  <c r="AL35" i="13"/>
  <c r="AH31" i="13"/>
  <c r="CB65" i="13"/>
  <c r="BN55" i="13"/>
  <c r="BB47" i="13"/>
  <c r="AZ45" i="13"/>
  <c r="AW42" i="13"/>
  <c r="AO38" i="13"/>
  <c r="AK34" i="13"/>
  <c r="AG30" i="13"/>
  <c r="Z26" i="13"/>
  <c r="AJ33" i="13"/>
  <c r="U21" i="13"/>
  <c r="N16" i="13"/>
  <c r="Y25" i="13"/>
  <c r="M15" i="13"/>
  <c r="CN73" i="13"/>
  <c r="AN37" i="13"/>
  <c r="X24" i="13"/>
  <c r="Q19" i="13"/>
  <c r="O17" i="13"/>
  <c r="AV41" i="13"/>
  <c r="AA27" i="13"/>
  <c r="W23" i="13"/>
  <c r="P18" i="13"/>
  <c r="L14" i="13"/>
  <c r="BH49" i="13"/>
  <c r="AC29" i="13"/>
  <c r="V22" i="13"/>
  <c r="L13" i="13"/>
  <c r="B13" i="13"/>
  <c r="J13" i="13"/>
  <c r="K13" i="13"/>
  <c r="AU13" i="13"/>
  <c r="X13" i="13"/>
  <c r="T13" i="13"/>
  <c r="EK92" i="13" l="1"/>
  <c r="DP92" i="13"/>
  <c r="CO92" i="13"/>
  <c r="DT84" i="13"/>
  <c r="DG84" i="13"/>
  <c r="DR84" i="13"/>
  <c r="EB92" i="13"/>
  <c r="DO92" i="13"/>
  <c r="EE84" i="13"/>
  <c r="DS84" i="13"/>
  <c r="DF84" i="13"/>
  <c r="EA92" i="13"/>
  <c r="ED84" i="13"/>
  <c r="EL92" i="13"/>
  <c r="DZ92" i="13"/>
  <c r="DB92" i="13"/>
  <c r="EC84" i="13"/>
  <c r="DH84" i="13"/>
  <c r="CG84" i="13"/>
  <c r="EM92" i="13"/>
  <c r="DN92" i="13"/>
  <c r="CT84" i="13"/>
  <c r="AG12" i="13"/>
  <c r="T12" i="13"/>
  <c r="BG12" i="13"/>
  <c r="AF12" i="13"/>
  <c r="K12" i="13"/>
  <c r="U12" i="13"/>
  <c r="AT12" i="13"/>
  <c r="AH12" i="13"/>
  <c r="V12" i="13"/>
  <c r="AH13" i="13" l="1"/>
  <c r="AI13" i="13"/>
  <c r="V13" i="13"/>
  <c r="U13" i="13"/>
  <c r="W13" i="13"/>
  <c r="AG13" i="13"/>
  <c r="FE12" i="13" l="1" a="1"/>
  <c r="FE12" i="13" s="1"/>
  <c r="FE104" i="13" l="1"/>
  <c r="FE44" i="13"/>
  <c r="FE36" i="13"/>
  <c r="FE108" i="13"/>
  <c r="FE157" i="13"/>
  <c r="FE125" i="13"/>
  <c r="FE136" i="13"/>
  <c r="FE54" i="13"/>
  <c r="FE21" i="13"/>
  <c r="FE90" i="13"/>
  <c r="FE109" i="13"/>
  <c r="FE113" i="13"/>
  <c r="FE149" i="13"/>
  <c r="FE84" i="13"/>
  <c r="FE18" i="13"/>
  <c r="FE31" i="13"/>
  <c r="FE26" i="13"/>
  <c r="FE56" i="13"/>
  <c r="FE20" i="13"/>
  <c r="FE49" i="13"/>
  <c r="FE118" i="13"/>
  <c r="FE85" i="13"/>
  <c r="V3" i="13" s="1"/>
  <c r="FE154" i="13"/>
  <c r="FE64" i="13"/>
  <c r="FE128" i="13"/>
  <c r="FE105" i="13"/>
  <c r="FE23" i="13"/>
  <c r="FE110" i="13"/>
  <c r="FE147" i="13"/>
  <c r="FE83" i="13"/>
  <c r="FE127" i="13"/>
  <c r="FE63" i="13"/>
  <c r="FE107" i="13"/>
  <c r="FE87" i="13"/>
  <c r="V5" i="13" s="1"/>
  <c r="FE116" i="13"/>
  <c r="FE34" i="13"/>
  <c r="FE88" i="13"/>
  <c r="FE27" i="13"/>
  <c r="FE68" i="13"/>
  <c r="FE43" i="13"/>
  <c r="FE61" i="13"/>
  <c r="FE13" i="13"/>
  <c r="FE82" i="13"/>
  <c r="FE152" i="13"/>
  <c r="FE65" i="13"/>
  <c r="FE129" i="13"/>
  <c r="FE47" i="13"/>
  <c r="FE70" i="13"/>
  <c r="FE134" i="13"/>
  <c r="FE60" i="13"/>
  <c r="FE124" i="13"/>
  <c r="FE37" i="13"/>
  <c r="FE101" i="13"/>
  <c r="FE19" i="13"/>
  <c r="FE42" i="13"/>
  <c r="FE106" i="13"/>
  <c r="FE16" i="13"/>
  <c r="FE80" i="13"/>
  <c r="FE144" i="13"/>
  <c r="FE57" i="13"/>
  <c r="FE121" i="13"/>
  <c r="FE39" i="13"/>
  <c r="FE62" i="13"/>
  <c r="FE126" i="13"/>
  <c r="FE131" i="13"/>
  <c r="FE67" i="13"/>
  <c r="FE111" i="13"/>
  <c r="FE155" i="13"/>
  <c r="FE91" i="13"/>
  <c r="FE135" i="13"/>
  <c r="FE71" i="13"/>
  <c r="FE29" i="13"/>
  <c r="FE98" i="13"/>
  <c r="FE132" i="13"/>
  <c r="FE50" i="13"/>
  <c r="FE100" i="13"/>
  <c r="FE66" i="13"/>
  <c r="FE40" i="13"/>
  <c r="FE77" i="13"/>
  <c r="FE146" i="13"/>
  <c r="FE17" i="13"/>
  <c r="FE81" i="13"/>
  <c r="FE145" i="13"/>
  <c r="FE22" i="13"/>
  <c r="FE86" i="13"/>
  <c r="FE150" i="13"/>
  <c r="FE76" i="13"/>
  <c r="FE140" i="13"/>
  <c r="FE53" i="13"/>
  <c r="FE117" i="13"/>
  <c r="FE35" i="13"/>
  <c r="FE58" i="13"/>
  <c r="FE122" i="13"/>
  <c r="FE32" i="13"/>
  <c r="FE96" i="13"/>
  <c r="FE160" i="13"/>
  <c r="FE73" i="13"/>
  <c r="Y3" i="13" s="1"/>
  <c r="FE137" i="13"/>
  <c r="FE14" i="13"/>
  <c r="FE78" i="13"/>
  <c r="FE142" i="13"/>
  <c r="FE115" i="13"/>
  <c r="FE159" i="13"/>
  <c r="FE95" i="13"/>
  <c r="FE139" i="13"/>
  <c r="FE75" i="13"/>
  <c r="FE119" i="13"/>
  <c r="FE55" i="13"/>
  <c r="FE41" i="13"/>
  <c r="FE46" i="13"/>
  <c r="FE151" i="13"/>
  <c r="FE52" i="13"/>
  <c r="FE93" i="13"/>
  <c r="FE24" i="13"/>
  <c r="FE45" i="13"/>
  <c r="FE114" i="13"/>
  <c r="FE148" i="13"/>
  <c r="FE130" i="13"/>
  <c r="FE72" i="13"/>
  <c r="FE141" i="13"/>
  <c r="FE120" i="13"/>
  <c r="FE33" i="13"/>
  <c r="FE97" i="13"/>
  <c r="FE15" i="13"/>
  <c r="FE38" i="13"/>
  <c r="FE102" i="13"/>
  <c r="FE28" i="13"/>
  <c r="FE92" i="13"/>
  <c r="FE156" i="13"/>
  <c r="FE69" i="13"/>
  <c r="FE133" i="13"/>
  <c r="FE51" i="13"/>
  <c r="FE74" i="13"/>
  <c r="FE138" i="13"/>
  <c r="FE48" i="13"/>
  <c r="FE112" i="13"/>
  <c r="FE25" i="13"/>
  <c r="FE89" i="13"/>
  <c r="FE153" i="13"/>
  <c r="FE30" i="13"/>
  <c r="FE94" i="13"/>
  <c r="FE158" i="13"/>
  <c r="FE99" i="13"/>
  <c r="Y5" i="13" s="1"/>
  <c r="FE143" i="13"/>
  <c r="FE79" i="13"/>
  <c r="FE123" i="13"/>
  <c r="FE59" i="13"/>
  <c r="FE103" i="13"/>
  <c r="Y4" i="13" l="1"/>
  <c r="Q5" i="13" s="1"/>
  <c r="Q8" i="13" s="1"/>
  <c r="V4" i="13"/>
  <c r="Q4" i="13" l="1"/>
  <c r="O8" i="13" s="1"/>
</calcChain>
</file>

<file path=xl/comments1.xml><?xml version="1.0" encoding="utf-8"?>
<comments xmlns="http://schemas.openxmlformats.org/spreadsheetml/2006/main">
  <authors>
    <author>FOGANG</author>
  </authors>
  <commentList>
    <comment ref="S191" authorId="0">
      <text>
        <r>
          <rPr>
            <b/>
            <sz val="8"/>
            <color indexed="81"/>
            <rFont val="Tahoma"/>
            <family val="2"/>
          </rPr>
          <t>abscisse x du point est connu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<sst xmlns="http://schemas.openxmlformats.org/spreadsheetml/2006/main" count="527" uniqueCount="271">
  <si>
    <t>kNm/m</t>
  </si>
  <si>
    <t>p=</t>
  </si>
  <si>
    <t>kN/m²</t>
  </si>
  <si>
    <t>m</t>
  </si>
  <si>
    <t>2b</t>
  </si>
  <si>
    <t>3b</t>
  </si>
  <si>
    <t>4b</t>
  </si>
  <si>
    <t>5b</t>
  </si>
  <si>
    <t>6b</t>
  </si>
  <si>
    <t>1b</t>
  </si>
  <si>
    <t>1a</t>
  </si>
  <si>
    <t>2a</t>
  </si>
  <si>
    <t>3a</t>
  </si>
  <si>
    <t>4a</t>
  </si>
  <si>
    <t>5a</t>
  </si>
  <si>
    <t>6a</t>
  </si>
  <si>
    <t>7a</t>
  </si>
  <si>
    <t>7b</t>
  </si>
  <si>
    <t>1c</t>
  </si>
  <si>
    <t>11b</t>
  </si>
  <si>
    <t>11a</t>
  </si>
  <si>
    <t>21b</t>
  </si>
  <si>
    <t>21a</t>
  </si>
  <si>
    <t>31b</t>
  </si>
  <si>
    <t>31a</t>
  </si>
  <si>
    <t>41b</t>
  </si>
  <si>
    <t>41a</t>
  </si>
  <si>
    <t>51b</t>
  </si>
  <si>
    <t>51a</t>
  </si>
  <si>
    <t>61b</t>
  </si>
  <si>
    <t>61a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</si>
  <si>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</si>
  <si>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</si>
  <si>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</si>
  <si>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</si>
  <si>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</si>
  <si>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</si>
  <si>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</si>
  <si>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</si>
  <si>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</si>
  <si>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</si>
  <si>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</si>
  <si>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</si>
  <si>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</si>
  <si>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</si>
  <si>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</si>
  <si>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</si>
  <si>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</si>
  <si>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</si>
  <si>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</si>
  <si>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</si>
  <si>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</si>
  <si>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</si>
  <si>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</si>
  <si>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</si>
  <si>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</si>
  <si>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</si>
  <si>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</si>
  <si>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</si>
  <si>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</si>
  <si>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</si>
  <si>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</si>
  <si>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</si>
  <si>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</si>
  <si>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</si>
  <si>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</si>
  <si>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</si>
  <si>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</si>
  <si>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</si>
  <si>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</si>
  <si>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</si>
  <si>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</si>
  <si>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</si>
  <si>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</si>
  <si>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</si>
  <si>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</si>
  <si>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</si>
  <si>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</si>
  <si>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</si>
  <si>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</si>
  <si>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</si>
  <si>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</si>
  <si>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</si>
  <si>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</si>
  <si>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</si>
  <si>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</si>
  <si>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</si>
  <si>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</si>
  <si>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</si>
  <si>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</si>
  <si>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</si>
  <si>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</si>
  <si>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</si>
  <si>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</si>
  <si>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</si>
  <si>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</si>
  <si>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</si>
  <si>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</si>
  <si>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</si>
  <si>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</si>
  <si>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</si>
  <si>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</si>
  <si>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</si>
  <si>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</si>
  <si>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</si>
  <si>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(61)</t>
    </r>
  </si>
  <si>
    <t>BC 1 (1)</t>
  </si>
  <si>
    <t>Moment in the middle of the plate:</t>
  </si>
  <si>
    <t>Solution</t>
  </si>
  <si>
    <t>8b</t>
  </si>
  <si>
    <t>8a</t>
  </si>
  <si>
    <t>9a</t>
  </si>
  <si>
    <t>9b</t>
  </si>
  <si>
    <t>9c</t>
  </si>
  <si>
    <t>19a</t>
  </si>
  <si>
    <t>19b</t>
  </si>
  <si>
    <t>29a</t>
  </si>
  <si>
    <t>29b</t>
  </si>
  <si>
    <t>39a</t>
  </si>
  <si>
    <t>39b</t>
  </si>
  <si>
    <t>49a</t>
  </si>
  <si>
    <t>49b</t>
  </si>
  <si>
    <t>59a</t>
  </si>
  <si>
    <t>59b</t>
  </si>
  <si>
    <t>69a</t>
  </si>
  <si>
    <t>69b</t>
  </si>
  <si>
    <t>71b</t>
  </si>
  <si>
    <t>71a</t>
  </si>
  <si>
    <t>79a</t>
  </si>
  <si>
    <t>79b</t>
  </si>
  <si>
    <t>81b</t>
  </si>
  <si>
    <t>81a</t>
  </si>
  <si>
    <t>89a</t>
  </si>
  <si>
    <t>89b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</si>
  <si>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</si>
  <si>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</si>
  <si>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</si>
  <si>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</si>
  <si>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</si>
  <si>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</si>
  <si>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</si>
  <si>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</si>
  <si>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</si>
  <si>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</si>
  <si>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</si>
  <si>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</si>
  <si>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</si>
  <si>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</si>
  <si>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</si>
  <si>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</si>
  <si>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</si>
  <si>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</si>
  <si>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</si>
  <si>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</si>
  <si>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</si>
  <si>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</si>
  <si>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</si>
  <si>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</si>
  <si>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</si>
  <si>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</si>
  <si>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</si>
  <si>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</si>
  <si>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</si>
  <si>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</si>
  <si>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(89)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</si>
  <si>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</si>
  <si>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</si>
  <si>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</si>
  <si>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</si>
  <si>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</si>
  <si>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</si>
  <si>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</si>
  <si>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</si>
  <si>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</si>
  <si>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</si>
  <si>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</si>
  <si>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</si>
  <si>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</si>
  <si>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</si>
  <si>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</si>
  <si>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</si>
  <si>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</si>
  <si>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</si>
  <si>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</si>
  <si>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</si>
  <si>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</si>
  <si>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</si>
  <si>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</si>
  <si>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</si>
  <si>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</si>
  <si>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(79)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</si>
  <si>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(89)</t>
    </r>
  </si>
  <si>
    <t>81c</t>
  </si>
  <si>
    <t>89c</t>
  </si>
  <si>
    <t>82a</t>
  </si>
  <si>
    <t>83a</t>
  </si>
  <si>
    <t>84a</t>
  </si>
  <si>
    <t>85a</t>
  </si>
  <si>
    <t>86a</t>
  </si>
  <si>
    <t>87a</t>
  </si>
  <si>
    <t>88a</t>
  </si>
  <si>
    <t>82b</t>
  </si>
  <si>
    <t>83b</t>
  </si>
  <si>
    <t>84b</t>
  </si>
  <si>
    <t>85b</t>
  </si>
  <si>
    <t>86b</t>
  </si>
  <si>
    <t>87b</t>
  </si>
  <si>
    <t>88b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</si>
  <si>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3 (81)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</si>
  <si>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</si>
  <si>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</si>
  <si>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</si>
  <si>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</si>
  <si>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</si>
  <si>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</si>
  <si>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</si>
  <si>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</si>
  <si>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</si>
  <si>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(86)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</si>
  <si>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</si>
  <si>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(87)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</si>
  <si>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1 (88)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</si>
  <si>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2 (88)</t>
    </r>
  </si>
  <si>
    <t>Mxx,45 =</t>
  </si>
  <si>
    <t>Myy,45 =</t>
  </si>
  <si>
    <t>´</t>
  </si>
  <si>
    <t>Gov Eq Point SE</t>
  </si>
  <si>
    <t>Gov Eq Point SW</t>
  </si>
  <si>
    <t>Gov Eq Point NE</t>
  </si>
  <si>
    <t>Gov Eq Point NW</t>
  </si>
  <si>
    <t>around plate angles 13-pt stencil</t>
  </si>
  <si>
    <t>Plate dimension in x-direction  a =</t>
  </si>
  <si>
    <t>W35 =</t>
  </si>
  <si>
    <t>W45 =</t>
  </si>
  <si>
    <t>W55 =</t>
  </si>
  <si>
    <t>W44 =</t>
  </si>
  <si>
    <t>W46 =</t>
  </si>
  <si>
    <t>Rectangular plate simply supported on all edges subjected to a uniform load</t>
  </si>
  <si>
    <t xml:space="preserve">Bending moments at the middle </t>
  </si>
  <si>
    <t>Simple trigonometric series</t>
  </si>
  <si>
    <t>b/a =</t>
  </si>
  <si>
    <t>Plate dimension in x-direction</t>
  </si>
  <si>
    <t>a=</t>
  </si>
  <si>
    <t>Plate dimension in y-direction</t>
  </si>
  <si>
    <t>b=</t>
  </si>
  <si>
    <t>Uniform load</t>
  </si>
  <si>
    <t>q =</t>
  </si>
  <si>
    <t>Results</t>
  </si>
  <si>
    <t>mxx =</t>
  </si>
  <si>
    <t>myy =</t>
  </si>
  <si>
    <t>Total</t>
  </si>
  <si>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 xml:space="preserve">m </t>
    </r>
    <r>
      <rPr>
        <b/>
        <sz val="10"/>
        <rFont val="Arial"/>
        <family val="2"/>
      </rPr>
      <t>=</t>
    </r>
  </si>
  <si>
    <r>
      <rPr>
        <b/>
        <sz val="12"/>
        <rFont val="Times New Roman"/>
        <family val="1"/>
      </rPr>
      <t>cosh</t>
    </r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>m</t>
    </r>
  </si>
  <si>
    <r>
      <rPr>
        <b/>
        <sz val="12"/>
        <rFont val="Times New Roman"/>
        <family val="1"/>
      </rPr>
      <t>tanh</t>
    </r>
    <r>
      <rPr>
        <b/>
        <sz val="12"/>
        <rFont val="Symbol"/>
        <family val="1"/>
        <charset val="2"/>
      </rPr>
      <t>a</t>
    </r>
    <r>
      <rPr>
        <b/>
        <vertAlign val="subscript"/>
        <sz val="10"/>
        <rFont val="Arial"/>
        <family val="2"/>
      </rPr>
      <t>m</t>
    </r>
  </si>
  <si>
    <t>Am =</t>
  </si>
  <si>
    <t>Bm =</t>
  </si>
  <si>
    <t>mxx (x=a/2; y=0)</t>
  </si>
  <si>
    <t>myy (x=a/2; y=0)</t>
  </si>
  <si>
    <t>Arrondis entraînent erreurs de calculs</t>
  </si>
  <si>
    <t>interior node  25-pt stencil</t>
  </si>
  <si>
    <t>p =</t>
  </si>
  <si>
    <t>W43 =</t>
  </si>
  <si>
    <t>W25 =</t>
  </si>
  <si>
    <t>W47 =</t>
  </si>
  <si>
    <t>W65 =</t>
  </si>
  <si>
    <r>
      <t>N</t>
    </r>
    <r>
      <rPr>
        <b/>
        <vertAlign val="subscript"/>
        <sz val="11"/>
        <rFont val="Calibri"/>
        <family val="2"/>
        <scheme val="minor"/>
      </rPr>
      <t>x</t>
    </r>
    <r>
      <rPr>
        <b/>
        <sz val="11"/>
        <rFont val="Calibri"/>
        <family val="2"/>
        <scheme val="minor"/>
      </rPr>
      <t xml:space="preserve"> =</t>
    </r>
  </si>
  <si>
    <r>
      <t>N</t>
    </r>
    <r>
      <rPr>
        <b/>
        <vertAlign val="subscript"/>
        <sz val="11"/>
        <rFont val="Calibri"/>
        <family val="2"/>
        <scheme val="minor"/>
      </rPr>
      <t>y</t>
    </r>
    <r>
      <rPr>
        <b/>
        <sz val="11"/>
        <rFont val="Calibri"/>
        <family val="2"/>
        <scheme val="minor"/>
      </rPr>
      <t xml:space="preserve"> =</t>
    </r>
  </si>
  <si>
    <r>
      <t>Rectangular plate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x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y  simply supported at all edges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</si>
  <si>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x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</si>
  <si>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y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</si>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</sst>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#,##0.0000"/>
    <numFmt numFmtId="167" formatCode="0.000000"/>
    <numFmt numFmtId="168" formatCode="#,##0.000000"/>
    <numFmt numFmtId="169" formatCode="0.00000000"/>
  </numFmts>
  <fonts count="2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Symbol"/>
      <family val="1"/>
      <charset val="2"/>
    </font>
    <font>
      <b/>
      <vertAlign val="subscript"/>
      <sz val="10"/>
      <name val="Arial"/>
      <family val="2"/>
    </font>
    <font>
      <b/>
      <sz val="12"/>
      <name val="Times New Roman"/>
      <family val="1"/>
    </font>
    <font>
      <sz val="10"/>
      <name val="Symbol"/>
      <family val="1"/>
      <charset val="2"/>
    </font>
    <font>
      <b/>
      <sz val="11"/>
      <name val="Times New Roman"/>
      <family val="1"/>
    </font>
    <font>
      <b/>
      <vertAlign val="subscript"/>
      <sz val="11"/>
      <name val="Calibri"/>
      <family val="2"/>
      <scheme val="minor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2"/>
      <name val="Calibri"/>
      <family val="2"/>
      <scheme val="minor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2" fillId="0" borderId="0" xfId="0" applyNumberFormat="1" applyFont="1" applyAlignment="1"/>
    <xf numFmtId="2" fontId="2" fillId="0" borderId="1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/>
    <xf numFmtId="164" fontId="1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0" borderId="0" xfId="0" applyFont="1"/>
    <xf numFmtId="2" fontId="10" fillId="0" borderId="0" xfId="0" applyNumberFormat="1" applyFont="1"/>
    <xf numFmtId="0" fontId="11" fillId="0" borderId="0" xfId="0" applyFont="1" applyAlignment="1"/>
    <xf numFmtId="0" fontId="12" fillId="0" borderId="0" xfId="0" applyFont="1" applyBorder="1"/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66" fontId="5" fillId="0" borderId="0" xfId="0" applyNumberFormat="1" applyFont="1" applyProtection="1">
      <protection locked="0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4" fontId="8" fillId="0" borderId="0" xfId="0" applyNumberFormat="1" applyFont="1" applyBorder="1" applyAlignment="1">
      <alignment horizontal="center"/>
    </xf>
    <xf numFmtId="0" fontId="13" fillId="0" borderId="0" xfId="0" applyFont="1"/>
    <xf numFmtId="0" fontId="8" fillId="0" borderId="0" xfId="0" applyFont="1"/>
    <xf numFmtId="0" fontId="14" fillId="0" borderId="0" xfId="0" applyFont="1" applyAlignment="1">
      <alignment horizontal="center"/>
    </xf>
    <xf numFmtId="4" fontId="5" fillId="0" borderId="0" xfId="0" applyNumberFormat="1" applyFont="1" applyProtection="1">
      <protection locked="0"/>
    </xf>
    <xf numFmtId="0" fontId="15" fillId="0" borderId="0" xfId="0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6" fillId="0" borderId="0" xfId="0" applyFont="1" applyAlignment="1">
      <alignment horizontal="right"/>
    </xf>
    <xf numFmtId="167" fontId="5" fillId="0" borderId="0" xfId="0" applyNumberFormat="1" applyFont="1" applyAlignment="1">
      <alignment horizontal="center"/>
    </xf>
    <xf numFmtId="0" fontId="15" fillId="0" borderId="0" xfId="0" applyFont="1"/>
    <xf numFmtId="0" fontId="19" fillId="0" borderId="0" xfId="0" applyFont="1" applyAlignment="1">
      <alignment horizontal="center"/>
    </xf>
    <xf numFmtId="169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0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/>
    <xf numFmtId="164" fontId="2" fillId="0" borderId="0" xfId="0" applyNumberFormat="1" applyFont="1"/>
    <xf numFmtId="2" fontId="8" fillId="0" borderId="0" xfId="0" applyNumberFormat="1" applyFont="1"/>
    <xf numFmtId="0" fontId="8" fillId="0" borderId="0" xfId="0" quotePrefix="1" applyFont="1"/>
    <xf numFmtId="0" fontId="20" fillId="0" borderId="0" xfId="0" applyFont="1"/>
    <xf numFmtId="2" fontId="22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24" fillId="0" borderId="0" xfId="0" applyNumberFormat="1" applyFont="1"/>
    <xf numFmtId="0" fontId="25" fillId="0" borderId="0" xfId="0" applyFont="1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2" fontId="2" fillId="0" borderId="0" xfId="0" applyNumberFormat="1" applyFont="1" applyBorder="1"/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9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133350</xdr:colOff>
          <xdr:row>4</xdr:row>
          <xdr:rowOff>9525</xdr:rowOff>
        </xdr:from>
        <xdr:to>
          <xdr:col>14</xdr:col>
          <xdr:colOff>47625</xdr:colOff>
          <xdr:row>16</xdr:row>
          <xdr:rowOff>171450</xdr:rowOff>
        </xdr:to>
        <xdr:sp macro="" textlink="">
          <xdr:nvSpPr>
            <xdr:cNvPr id="71681" name="Object 1" hidden="1">
              <a:extLst>
                <a:ext uri="{63B3BB69-23CF-44E3-9099-C40C66FF867C}">
                  <a14:compatExt spid="_x0000_s7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181</xdr:row>
          <xdr:rowOff>66675</xdr:rowOff>
        </xdr:from>
        <xdr:to>
          <xdr:col>8</xdr:col>
          <xdr:colOff>276225</xdr:colOff>
          <xdr:row>193</xdr:row>
          <xdr:rowOff>76200</xdr:rowOff>
        </xdr:to>
        <xdr:sp macro="" textlink="">
          <xdr:nvSpPr>
            <xdr:cNvPr id="72705" name="Object 1" hidden="1">
              <a:extLst>
                <a:ext uri="{63B3BB69-23CF-44E3-9099-C40C66FF867C}">
                  <a14:compatExt spid="_x0000_s7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181</xdr:row>
          <xdr:rowOff>66675</xdr:rowOff>
        </xdr:from>
        <xdr:to>
          <xdr:col>21</xdr:col>
          <xdr:colOff>19050</xdr:colOff>
          <xdr:row>192</xdr:row>
          <xdr:rowOff>28575</xdr:rowOff>
        </xdr:to>
        <xdr:sp macro="" textlink="">
          <xdr:nvSpPr>
            <xdr:cNvPr id="72706" name="Object 2" hidden="1">
              <a:extLst>
                <a:ext uri="{63B3BB69-23CF-44E3-9099-C40C66FF867C}">
                  <a14:compatExt spid="_x0000_s7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181</xdr:row>
          <xdr:rowOff>95250</xdr:rowOff>
        </xdr:from>
        <xdr:to>
          <xdr:col>33</xdr:col>
          <xdr:colOff>57150</xdr:colOff>
          <xdr:row>192</xdr:row>
          <xdr:rowOff>104775</xdr:rowOff>
        </xdr:to>
        <xdr:sp macro="" textlink="">
          <xdr:nvSpPr>
            <xdr:cNvPr id="72707" name="Object 3" hidden="1">
              <a:extLst>
                <a:ext uri="{63B3BB69-23CF-44E3-9099-C40C66FF867C}">
                  <a14:compatExt spid="_x0000_s7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181</xdr:row>
          <xdr:rowOff>47625</xdr:rowOff>
        </xdr:from>
        <xdr:to>
          <xdr:col>46</xdr:col>
          <xdr:colOff>66675</xdr:colOff>
          <xdr:row>192</xdr:row>
          <xdr:rowOff>66675</xdr:rowOff>
        </xdr:to>
        <xdr:sp macro="" textlink="">
          <xdr:nvSpPr>
            <xdr:cNvPr id="72708" name="Object 4" hidden="1">
              <a:extLst>
                <a:ext uri="{63B3BB69-23CF-44E3-9099-C40C66FF867C}">
                  <a14:compatExt spid="_x0000_s7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194</xdr:row>
      <xdr:rowOff>27517</xdr:rowOff>
    </xdr:from>
    <xdr:to>
      <xdr:col>35</xdr:col>
      <xdr:colOff>433705</xdr:colOff>
      <xdr:row>223</xdr:row>
      <xdr:rowOff>189442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691842" y="37098817"/>
          <a:ext cx="6962563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238125</xdr:colOff>
          <xdr:row>165</xdr:row>
          <xdr:rowOff>9525</xdr:rowOff>
        </xdr:from>
        <xdr:to>
          <xdr:col>26</xdr:col>
          <xdr:colOff>504825</xdr:colOff>
          <xdr:row>177</xdr:row>
          <xdr:rowOff>114300</xdr:rowOff>
        </xdr:to>
        <xdr:sp macro="" textlink="">
          <xdr:nvSpPr>
            <xdr:cNvPr id="72709" name="Object 5" hidden="1">
              <a:extLst>
                <a:ext uri="{63B3BB69-23CF-44E3-9099-C40C66FF867C}">
                  <a14:compatExt spid="_x0000_s7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180</xdr:row>
          <xdr:rowOff>114300</xdr:rowOff>
        </xdr:from>
        <xdr:to>
          <xdr:col>98</xdr:col>
          <xdr:colOff>342900</xdr:colOff>
          <xdr:row>191</xdr:row>
          <xdr:rowOff>133350</xdr:rowOff>
        </xdr:to>
        <xdr:sp macro="" textlink="">
          <xdr:nvSpPr>
            <xdr:cNvPr id="72710" name="Object 6" hidden="1">
              <a:extLst>
                <a:ext uri="{63B3BB69-23CF-44E3-9099-C40C66FF867C}">
                  <a14:compatExt spid="_x0000_s7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180</xdr:row>
          <xdr:rowOff>180975</xdr:rowOff>
        </xdr:from>
        <xdr:to>
          <xdr:col>132</xdr:col>
          <xdr:colOff>371475</xdr:colOff>
          <xdr:row>192</xdr:row>
          <xdr:rowOff>9525</xdr:rowOff>
        </xdr:to>
        <xdr:sp macro="" textlink="">
          <xdr:nvSpPr>
            <xdr:cNvPr id="72711" name="Object 7" hidden="1">
              <a:extLst>
                <a:ext uri="{63B3BB69-23CF-44E3-9099-C40C66FF867C}">
                  <a14:compatExt spid="_x0000_s7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228600</xdr:colOff>
          <xdr:row>165</xdr:row>
          <xdr:rowOff>85725</xdr:rowOff>
        </xdr:from>
        <xdr:to>
          <xdr:col>17</xdr:col>
          <xdr:colOff>38100</xdr:colOff>
          <xdr:row>168</xdr:row>
          <xdr:rowOff>104775</xdr:rowOff>
        </xdr:to>
        <xdr:sp macro="" textlink="">
          <xdr:nvSpPr>
            <xdr:cNvPr id="72712" name="Object 8" hidden="1">
              <a:extLst>
                <a:ext uri="{63B3BB69-23CF-44E3-9099-C40C66FF867C}">
                  <a14:compatExt spid="_x0000_s7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590550</xdr:colOff>
          <xdr:row>196</xdr:row>
          <xdr:rowOff>66675</xdr:rowOff>
        </xdr:from>
        <xdr:to>
          <xdr:col>8</xdr:col>
          <xdr:colOff>276225</xdr:colOff>
          <xdr:row>208</xdr:row>
          <xdr:rowOff>76200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304800</xdr:colOff>
          <xdr:row>196</xdr:row>
          <xdr:rowOff>66675</xdr:rowOff>
        </xdr:from>
        <xdr:to>
          <xdr:col>21</xdr:col>
          <xdr:colOff>19050</xdr:colOff>
          <xdr:row>207</xdr:row>
          <xdr:rowOff>28575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323850</xdr:colOff>
          <xdr:row>196</xdr:row>
          <xdr:rowOff>95250</xdr:rowOff>
        </xdr:from>
        <xdr:to>
          <xdr:col>33</xdr:col>
          <xdr:colOff>57150</xdr:colOff>
          <xdr:row>207</xdr:row>
          <xdr:rowOff>104775</xdr:rowOff>
        </xdr:to>
        <xdr:sp macro="" textlink="">
          <xdr:nvSpPr>
            <xdr:cNvPr id="35843" name="Object 3" hidden="1">
              <a:extLst>
                <a:ext uri="{63B3BB69-23CF-44E3-9099-C40C66FF867C}">
                  <a14:compatExt spid="_x0000_s35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314325</xdr:colOff>
          <xdr:row>196</xdr:row>
          <xdr:rowOff>47625</xdr:rowOff>
        </xdr:from>
        <xdr:to>
          <xdr:col>46</xdr:col>
          <xdr:colOff>66675</xdr:colOff>
          <xdr:row>207</xdr:row>
          <xdr:rowOff>66675</xdr:rowOff>
        </xdr:to>
        <xdr:sp macro="" textlink="">
          <xdr:nvSpPr>
            <xdr:cNvPr id="35844" name="Object 4" hidden="1">
              <a:extLst>
                <a:ext uri="{63B3BB69-23CF-44E3-9099-C40C66FF867C}">
                  <a14:compatExt spid="_x0000_s35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15</xdr:col>
      <xdr:colOff>148167</xdr:colOff>
      <xdr:row>209</xdr:row>
      <xdr:rowOff>27517</xdr:rowOff>
    </xdr:from>
    <xdr:to>
      <xdr:col>28</xdr:col>
      <xdr:colOff>386080</xdr:colOff>
      <xdr:row>238</xdr:row>
      <xdr:rowOff>189442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5962" t="21180" r="27628" b="11092"/>
        <a:stretch/>
      </xdr:blipFill>
      <xdr:spPr bwMode="auto">
        <a:xfrm>
          <a:off x="6582834" y="40117184"/>
          <a:ext cx="6990080" cy="56864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19050</xdr:colOff>
          <xdr:row>178</xdr:row>
          <xdr:rowOff>142875</xdr:rowOff>
        </xdr:from>
        <xdr:to>
          <xdr:col>30</xdr:col>
          <xdr:colOff>333375</xdr:colOff>
          <xdr:row>191</xdr:row>
          <xdr:rowOff>57150</xdr:rowOff>
        </xdr:to>
        <xdr:sp macro="" textlink="">
          <xdr:nvSpPr>
            <xdr:cNvPr id="35848" name="Object 8" hidden="1">
              <a:extLst>
                <a:ext uri="{63B3BB69-23CF-44E3-9099-C40C66FF867C}">
                  <a14:compatExt spid="_x0000_s35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89</xdr:col>
          <xdr:colOff>209550</xdr:colOff>
          <xdr:row>195</xdr:row>
          <xdr:rowOff>114300</xdr:rowOff>
        </xdr:from>
        <xdr:to>
          <xdr:col>98</xdr:col>
          <xdr:colOff>342900</xdr:colOff>
          <xdr:row>206</xdr:row>
          <xdr:rowOff>133350</xdr:rowOff>
        </xdr:to>
        <xdr:sp macro="" textlink="">
          <xdr:nvSpPr>
            <xdr:cNvPr id="35850" name="Object 10" hidden="1">
              <a:extLst>
                <a:ext uri="{63B3BB69-23CF-44E3-9099-C40C66FF867C}">
                  <a14:compatExt spid="_x0000_s35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123</xdr:col>
          <xdr:colOff>238125</xdr:colOff>
          <xdr:row>195</xdr:row>
          <xdr:rowOff>180975</xdr:rowOff>
        </xdr:from>
        <xdr:to>
          <xdr:col>132</xdr:col>
          <xdr:colOff>371475</xdr:colOff>
          <xdr:row>207</xdr:row>
          <xdr:rowOff>9525</xdr:rowOff>
        </xdr:to>
        <xdr:sp macro="" textlink="">
          <xdr:nvSpPr>
            <xdr:cNvPr id="35851" name="Object 11" hidden="1">
              <a:extLst>
                <a:ext uri="{63B3BB69-23CF-44E3-9099-C40C66FF867C}">
                  <a14:compatExt spid="_x0000_s35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333375</xdr:colOff>
          <xdr:row>162</xdr:row>
          <xdr:rowOff>19050</xdr:rowOff>
        </xdr:from>
        <xdr:to>
          <xdr:col>26</xdr:col>
          <xdr:colOff>19050</xdr:colOff>
          <xdr:row>165</xdr:row>
          <xdr:rowOff>28575</xdr:rowOff>
        </xdr:to>
        <xdr:sp macro="" textlink="">
          <xdr:nvSpPr>
            <xdr:cNvPr id="35852" name="Object 12" hidden="1">
              <a:extLst>
                <a:ext uri="{63B3BB69-23CF-44E3-9099-C40C66FF867C}">
                  <a14:compatExt spid="_x0000_s35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13" Type="http://schemas.openxmlformats.org/officeDocument/2006/relationships/oleObject" Target="../embeddings/oleObject7.bin"/><Relationship Id="rId3" Type="http://schemas.openxmlformats.org/officeDocument/2006/relationships/oleObject" Target="../embeddings/oleObject2.bin"/><Relationship Id="rId7" Type="http://schemas.openxmlformats.org/officeDocument/2006/relationships/oleObject" Target="../embeddings/oleObject4.bin"/><Relationship Id="rId12" Type="http://schemas.openxmlformats.org/officeDocument/2006/relationships/image" Target="../media/image6.emf"/><Relationship Id="rId2" Type="http://schemas.openxmlformats.org/officeDocument/2006/relationships/vmlDrawing" Target="../drawings/vmlDrawing2.vml"/><Relationship Id="rId16" Type="http://schemas.openxmlformats.org/officeDocument/2006/relationships/image" Target="../media/image7.emf"/><Relationship Id="rId1" Type="http://schemas.openxmlformats.org/officeDocument/2006/relationships/drawing" Target="../drawings/drawing2.xml"/><Relationship Id="rId6" Type="http://schemas.openxmlformats.org/officeDocument/2006/relationships/image" Target="../media/image3.emf"/><Relationship Id="rId11" Type="http://schemas.openxmlformats.org/officeDocument/2006/relationships/oleObject" Target="../embeddings/oleObject6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9.bin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13" Type="http://schemas.openxmlformats.org/officeDocument/2006/relationships/image" Target="../media/image6.emf"/><Relationship Id="rId18" Type="http://schemas.openxmlformats.org/officeDocument/2006/relationships/comments" Target="../comments1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3.emf"/><Relationship Id="rId12" Type="http://schemas.openxmlformats.org/officeDocument/2006/relationships/oleObject" Target="../embeddings/oleObject14.bin"/><Relationship Id="rId17" Type="http://schemas.openxmlformats.org/officeDocument/2006/relationships/image" Target="../media/image9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11.bin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5" Type="http://schemas.openxmlformats.org/officeDocument/2006/relationships/oleObject" Target="../embeddings/oleObject16.bin"/><Relationship Id="rId10" Type="http://schemas.openxmlformats.org/officeDocument/2006/relationships/oleObject" Target="../embeddings/oleObject13.bin"/><Relationship Id="rId4" Type="http://schemas.openxmlformats.org/officeDocument/2006/relationships/oleObject" Target="../embeddings/oleObject10.bin"/><Relationship Id="rId9" Type="http://schemas.openxmlformats.org/officeDocument/2006/relationships/image" Target="../media/image4.emf"/><Relationship Id="rId14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464"/>
  <sheetViews>
    <sheetView workbookViewId="0">
      <selection activeCell="B14" sqref="B14"/>
    </sheetView>
  </sheetViews>
  <sheetFormatPr baseColWidth="10" defaultRowHeight="15" x14ac:dyDescent="0.25"/>
  <cols>
    <col min="1" max="3" width="10.7109375" style="1" customWidth="1"/>
    <col min="4" max="7" width="12.7109375" style="1" customWidth="1"/>
    <col min="8" max="8" width="21.140625" style="1" customWidth="1"/>
    <col min="9" max="9" width="14.5703125" style="1" customWidth="1"/>
    <col min="10" max="10" width="15.28515625" style="1" customWidth="1"/>
    <col min="11" max="19" width="12.7109375" style="1" customWidth="1"/>
    <col min="20" max="20" width="10.7109375" style="1" customWidth="1"/>
    <col min="21" max="21" width="11.28515625" style="1" customWidth="1"/>
    <col min="22" max="24" width="10.7109375" style="1" customWidth="1"/>
    <col min="25" max="25" width="13.7109375" style="1" customWidth="1"/>
    <col min="26" max="256" width="11.42578125" style="1"/>
    <col min="257" max="259" width="10.7109375" style="1" customWidth="1"/>
    <col min="260" max="263" width="12.7109375" style="1" customWidth="1"/>
    <col min="264" max="264" width="14.85546875" style="1" customWidth="1"/>
    <col min="265" max="265" width="14.5703125" style="1" customWidth="1"/>
    <col min="266" max="266" width="15.28515625" style="1" customWidth="1"/>
    <col min="267" max="275" width="12.7109375" style="1" customWidth="1"/>
    <col min="276" max="276" width="10.7109375" style="1" customWidth="1"/>
    <col min="277" max="277" width="11.28515625" style="1" customWidth="1"/>
    <col min="278" max="280" width="10.7109375" style="1" customWidth="1"/>
    <col min="281" max="281" width="13.7109375" style="1" customWidth="1"/>
    <col min="282" max="512" width="11.42578125" style="1"/>
    <col min="513" max="515" width="10.7109375" style="1" customWidth="1"/>
    <col min="516" max="519" width="12.7109375" style="1" customWidth="1"/>
    <col min="520" max="520" width="14.85546875" style="1" customWidth="1"/>
    <col min="521" max="521" width="14.5703125" style="1" customWidth="1"/>
    <col min="522" max="522" width="15.28515625" style="1" customWidth="1"/>
    <col min="523" max="531" width="12.7109375" style="1" customWidth="1"/>
    <col min="532" max="532" width="10.7109375" style="1" customWidth="1"/>
    <col min="533" max="533" width="11.28515625" style="1" customWidth="1"/>
    <col min="534" max="536" width="10.7109375" style="1" customWidth="1"/>
    <col min="537" max="537" width="13.7109375" style="1" customWidth="1"/>
    <col min="538" max="768" width="11.42578125" style="1"/>
    <col min="769" max="771" width="10.7109375" style="1" customWidth="1"/>
    <col min="772" max="775" width="12.7109375" style="1" customWidth="1"/>
    <col min="776" max="776" width="14.85546875" style="1" customWidth="1"/>
    <col min="777" max="777" width="14.5703125" style="1" customWidth="1"/>
    <col min="778" max="778" width="15.28515625" style="1" customWidth="1"/>
    <col min="779" max="787" width="12.7109375" style="1" customWidth="1"/>
    <col min="788" max="788" width="10.7109375" style="1" customWidth="1"/>
    <col min="789" max="789" width="11.28515625" style="1" customWidth="1"/>
    <col min="790" max="792" width="10.7109375" style="1" customWidth="1"/>
    <col min="793" max="793" width="13.7109375" style="1" customWidth="1"/>
    <col min="794" max="1024" width="11.42578125" style="1"/>
    <col min="1025" max="1027" width="10.7109375" style="1" customWidth="1"/>
    <col min="1028" max="1031" width="12.7109375" style="1" customWidth="1"/>
    <col min="1032" max="1032" width="14.85546875" style="1" customWidth="1"/>
    <col min="1033" max="1033" width="14.5703125" style="1" customWidth="1"/>
    <col min="1034" max="1034" width="15.28515625" style="1" customWidth="1"/>
    <col min="1035" max="1043" width="12.7109375" style="1" customWidth="1"/>
    <col min="1044" max="1044" width="10.7109375" style="1" customWidth="1"/>
    <col min="1045" max="1045" width="11.28515625" style="1" customWidth="1"/>
    <col min="1046" max="1048" width="10.7109375" style="1" customWidth="1"/>
    <col min="1049" max="1049" width="13.7109375" style="1" customWidth="1"/>
    <col min="1050" max="1280" width="11.42578125" style="1"/>
    <col min="1281" max="1283" width="10.7109375" style="1" customWidth="1"/>
    <col min="1284" max="1287" width="12.7109375" style="1" customWidth="1"/>
    <col min="1288" max="1288" width="14.85546875" style="1" customWidth="1"/>
    <col min="1289" max="1289" width="14.5703125" style="1" customWidth="1"/>
    <col min="1290" max="1290" width="15.28515625" style="1" customWidth="1"/>
    <col min="1291" max="1299" width="12.7109375" style="1" customWidth="1"/>
    <col min="1300" max="1300" width="10.7109375" style="1" customWidth="1"/>
    <col min="1301" max="1301" width="11.28515625" style="1" customWidth="1"/>
    <col min="1302" max="1304" width="10.7109375" style="1" customWidth="1"/>
    <col min="1305" max="1305" width="13.7109375" style="1" customWidth="1"/>
    <col min="1306" max="1536" width="11.42578125" style="1"/>
    <col min="1537" max="1539" width="10.7109375" style="1" customWidth="1"/>
    <col min="1540" max="1543" width="12.7109375" style="1" customWidth="1"/>
    <col min="1544" max="1544" width="14.85546875" style="1" customWidth="1"/>
    <col min="1545" max="1545" width="14.5703125" style="1" customWidth="1"/>
    <col min="1546" max="1546" width="15.28515625" style="1" customWidth="1"/>
    <col min="1547" max="1555" width="12.7109375" style="1" customWidth="1"/>
    <col min="1556" max="1556" width="10.7109375" style="1" customWidth="1"/>
    <col min="1557" max="1557" width="11.28515625" style="1" customWidth="1"/>
    <col min="1558" max="1560" width="10.7109375" style="1" customWidth="1"/>
    <col min="1561" max="1561" width="13.7109375" style="1" customWidth="1"/>
    <col min="1562" max="1792" width="11.42578125" style="1"/>
    <col min="1793" max="1795" width="10.7109375" style="1" customWidth="1"/>
    <col min="1796" max="1799" width="12.7109375" style="1" customWidth="1"/>
    <col min="1800" max="1800" width="14.85546875" style="1" customWidth="1"/>
    <col min="1801" max="1801" width="14.5703125" style="1" customWidth="1"/>
    <col min="1802" max="1802" width="15.28515625" style="1" customWidth="1"/>
    <col min="1803" max="1811" width="12.7109375" style="1" customWidth="1"/>
    <col min="1812" max="1812" width="10.7109375" style="1" customWidth="1"/>
    <col min="1813" max="1813" width="11.28515625" style="1" customWidth="1"/>
    <col min="1814" max="1816" width="10.7109375" style="1" customWidth="1"/>
    <col min="1817" max="1817" width="13.7109375" style="1" customWidth="1"/>
    <col min="1818" max="2048" width="11.42578125" style="1"/>
    <col min="2049" max="2051" width="10.7109375" style="1" customWidth="1"/>
    <col min="2052" max="2055" width="12.7109375" style="1" customWidth="1"/>
    <col min="2056" max="2056" width="14.85546875" style="1" customWidth="1"/>
    <col min="2057" max="2057" width="14.5703125" style="1" customWidth="1"/>
    <col min="2058" max="2058" width="15.28515625" style="1" customWidth="1"/>
    <col min="2059" max="2067" width="12.7109375" style="1" customWidth="1"/>
    <col min="2068" max="2068" width="10.7109375" style="1" customWidth="1"/>
    <col min="2069" max="2069" width="11.28515625" style="1" customWidth="1"/>
    <col min="2070" max="2072" width="10.7109375" style="1" customWidth="1"/>
    <col min="2073" max="2073" width="13.7109375" style="1" customWidth="1"/>
    <col min="2074" max="2304" width="11.42578125" style="1"/>
    <col min="2305" max="2307" width="10.7109375" style="1" customWidth="1"/>
    <col min="2308" max="2311" width="12.7109375" style="1" customWidth="1"/>
    <col min="2312" max="2312" width="14.85546875" style="1" customWidth="1"/>
    <col min="2313" max="2313" width="14.5703125" style="1" customWidth="1"/>
    <col min="2314" max="2314" width="15.28515625" style="1" customWidth="1"/>
    <col min="2315" max="2323" width="12.7109375" style="1" customWidth="1"/>
    <col min="2324" max="2324" width="10.7109375" style="1" customWidth="1"/>
    <col min="2325" max="2325" width="11.28515625" style="1" customWidth="1"/>
    <col min="2326" max="2328" width="10.7109375" style="1" customWidth="1"/>
    <col min="2329" max="2329" width="13.7109375" style="1" customWidth="1"/>
    <col min="2330" max="2560" width="11.42578125" style="1"/>
    <col min="2561" max="2563" width="10.7109375" style="1" customWidth="1"/>
    <col min="2564" max="2567" width="12.7109375" style="1" customWidth="1"/>
    <col min="2568" max="2568" width="14.85546875" style="1" customWidth="1"/>
    <col min="2569" max="2569" width="14.5703125" style="1" customWidth="1"/>
    <col min="2570" max="2570" width="15.28515625" style="1" customWidth="1"/>
    <col min="2571" max="2579" width="12.7109375" style="1" customWidth="1"/>
    <col min="2580" max="2580" width="10.7109375" style="1" customWidth="1"/>
    <col min="2581" max="2581" width="11.28515625" style="1" customWidth="1"/>
    <col min="2582" max="2584" width="10.7109375" style="1" customWidth="1"/>
    <col min="2585" max="2585" width="13.7109375" style="1" customWidth="1"/>
    <col min="2586" max="2816" width="11.42578125" style="1"/>
    <col min="2817" max="2819" width="10.7109375" style="1" customWidth="1"/>
    <col min="2820" max="2823" width="12.7109375" style="1" customWidth="1"/>
    <col min="2824" max="2824" width="14.85546875" style="1" customWidth="1"/>
    <col min="2825" max="2825" width="14.5703125" style="1" customWidth="1"/>
    <col min="2826" max="2826" width="15.28515625" style="1" customWidth="1"/>
    <col min="2827" max="2835" width="12.7109375" style="1" customWidth="1"/>
    <col min="2836" max="2836" width="10.7109375" style="1" customWidth="1"/>
    <col min="2837" max="2837" width="11.28515625" style="1" customWidth="1"/>
    <col min="2838" max="2840" width="10.7109375" style="1" customWidth="1"/>
    <col min="2841" max="2841" width="13.7109375" style="1" customWidth="1"/>
    <col min="2842" max="3072" width="11.42578125" style="1"/>
    <col min="3073" max="3075" width="10.7109375" style="1" customWidth="1"/>
    <col min="3076" max="3079" width="12.7109375" style="1" customWidth="1"/>
    <col min="3080" max="3080" width="14.85546875" style="1" customWidth="1"/>
    <col min="3081" max="3081" width="14.5703125" style="1" customWidth="1"/>
    <col min="3082" max="3082" width="15.28515625" style="1" customWidth="1"/>
    <col min="3083" max="3091" width="12.7109375" style="1" customWidth="1"/>
    <col min="3092" max="3092" width="10.7109375" style="1" customWidth="1"/>
    <col min="3093" max="3093" width="11.28515625" style="1" customWidth="1"/>
    <col min="3094" max="3096" width="10.7109375" style="1" customWidth="1"/>
    <col min="3097" max="3097" width="13.7109375" style="1" customWidth="1"/>
    <col min="3098" max="3328" width="11.42578125" style="1"/>
    <col min="3329" max="3331" width="10.7109375" style="1" customWidth="1"/>
    <col min="3332" max="3335" width="12.7109375" style="1" customWidth="1"/>
    <col min="3336" max="3336" width="14.85546875" style="1" customWidth="1"/>
    <col min="3337" max="3337" width="14.5703125" style="1" customWidth="1"/>
    <col min="3338" max="3338" width="15.28515625" style="1" customWidth="1"/>
    <col min="3339" max="3347" width="12.7109375" style="1" customWidth="1"/>
    <col min="3348" max="3348" width="10.7109375" style="1" customWidth="1"/>
    <col min="3349" max="3349" width="11.28515625" style="1" customWidth="1"/>
    <col min="3350" max="3352" width="10.7109375" style="1" customWidth="1"/>
    <col min="3353" max="3353" width="13.7109375" style="1" customWidth="1"/>
    <col min="3354" max="3584" width="11.42578125" style="1"/>
    <col min="3585" max="3587" width="10.7109375" style="1" customWidth="1"/>
    <col min="3588" max="3591" width="12.7109375" style="1" customWidth="1"/>
    <col min="3592" max="3592" width="14.85546875" style="1" customWidth="1"/>
    <col min="3593" max="3593" width="14.5703125" style="1" customWidth="1"/>
    <col min="3594" max="3594" width="15.28515625" style="1" customWidth="1"/>
    <col min="3595" max="3603" width="12.7109375" style="1" customWidth="1"/>
    <col min="3604" max="3604" width="10.7109375" style="1" customWidth="1"/>
    <col min="3605" max="3605" width="11.28515625" style="1" customWidth="1"/>
    <col min="3606" max="3608" width="10.7109375" style="1" customWidth="1"/>
    <col min="3609" max="3609" width="13.7109375" style="1" customWidth="1"/>
    <col min="3610" max="3840" width="11.42578125" style="1"/>
    <col min="3841" max="3843" width="10.7109375" style="1" customWidth="1"/>
    <col min="3844" max="3847" width="12.7109375" style="1" customWidth="1"/>
    <col min="3848" max="3848" width="14.85546875" style="1" customWidth="1"/>
    <col min="3849" max="3849" width="14.5703125" style="1" customWidth="1"/>
    <col min="3850" max="3850" width="15.28515625" style="1" customWidth="1"/>
    <col min="3851" max="3859" width="12.7109375" style="1" customWidth="1"/>
    <col min="3860" max="3860" width="10.7109375" style="1" customWidth="1"/>
    <col min="3861" max="3861" width="11.28515625" style="1" customWidth="1"/>
    <col min="3862" max="3864" width="10.7109375" style="1" customWidth="1"/>
    <col min="3865" max="3865" width="13.7109375" style="1" customWidth="1"/>
    <col min="3866" max="4096" width="11.42578125" style="1"/>
    <col min="4097" max="4099" width="10.7109375" style="1" customWidth="1"/>
    <col min="4100" max="4103" width="12.7109375" style="1" customWidth="1"/>
    <col min="4104" max="4104" width="14.85546875" style="1" customWidth="1"/>
    <col min="4105" max="4105" width="14.5703125" style="1" customWidth="1"/>
    <col min="4106" max="4106" width="15.28515625" style="1" customWidth="1"/>
    <col min="4107" max="4115" width="12.7109375" style="1" customWidth="1"/>
    <col min="4116" max="4116" width="10.7109375" style="1" customWidth="1"/>
    <col min="4117" max="4117" width="11.28515625" style="1" customWidth="1"/>
    <col min="4118" max="4120" width="10.7109375" style="1" customWidth="1"/>
    <col min="4121" max="4121" width="13.7109375" style="1" customWidth="1"/>
    <col min="4122" max="4352" width="11.42578125" style="1"/>
    <col min="4353" max="4355" width="10.7109375" style="1" customWidth="1"/>
    <col min="4356" max="4359" width="12.7109375" style="1" customWidth="1"/>
    <col min="4360" max="4360" width="14.85546875" style="1" customWidth="1"/>
    <col min="4361" max="4361" width="14.5703125" style="1" customWidth="1"/>
    <col min="4362" max="4362" width="15.28515625" style="1" customWidth="1"/>
    <col min="4363" max="4371" width="12.7109375" style="1" customWidth="1"/>
    <col min="4372" max="4372" width="10.7109375" style="1" customWidth="1"/>
    <col min="4373" max="4373" width="11.28515625" style="1" customWidth="1"/>
    <col min="4374" max="4376" width="10.7109375" style="1" customWidth="1"/>
    <col min="4377" max="4377" width="13.7109375" style="1" customWidth="1"/>
    <col min="4378" max="4608" width="11.42578125" style="1"/>
    <col min="4609" max="4611" width="10.7109375" style="1" customWidth="1"/>
    <col min="4612" max="4615" width="12.7109375" style="1" customWidth="1"/>
    <col min="4616" max="4616" width="14.85546875" style="1" customWidth="1"/>
    <col min="4617" max="4617" width="14.5703125" style="1" customWidth="1"/>
    <col min="4618" max="4618" width="15.28515625" style="1" customWidth="1"/>
    <col min="4619" max="4627" width="12.7109375" style="1" customWidth="1"/>
    <col min="4628" max="4628" width="10.7109375" style="1" customWidth="1"/>
    <col min="4629" max="4629" width="11.28515625" style="1" customWidth="1"/>
    <col min="4630" max="4632" width="10.7109375" style="1" customWidth="1"/>
    <col min="4633" max="4633" width="13.7109375" style="1" customWidth="1"/>
    <col min="4634" max="4864" width="11.42578125" style="1"/>
    <col min="4865" max="4867" width="10.7109375" style="1" customWidth="1"/>
    <col min="4868" max="4871" width="12.7109375" style="1" customWidth="1"/>
    <col min="4872" max="4872" width="14.85546875" style="1" customWidth="1"/>
    <col min="4873" max="4873" width="14.5703125" style="1" customWidth="1"/>
    <col min="4874" max="4874" width="15.28515625" style="1" customWidth="1"/>
    <col min="4875" max="4883" width="12.7109375" style="1" customWidth="1"/>
    <col min="4884" max="4884" width="10.7109375" style="1" customWidth="1"/>
    <col min="4885" max="4885" width="11.28515625" style="1" customWidth="1"/>
    <col min="4886" max="4888" width="10.7109375" style="1" customWidth="1"/>
    <col min="4889" max="4889" width="13.7109375" style="1" customWidth="1"/>
    <col min="4890" max="5120" width="11.42578125" style="1"/>
    <col min="5121" max="5123" width="10.7109375" style="1" customWidth="1"/>
    <col min="5124" max="5127" width="12.7109375" style="1" customWidth="1"/>
    <col min="5128" max="5128" width="14.85546875" style="1" customWidth="1"/>
    <col min="5129" max="5129" width="14.5703125" style="1" customWidth="1"/>
    <col min="5130" max="5130" width="15.28515625" style="1" customWidth="1"/>
    <col min="5131" max="5139" width="12.7109375" style="1" customWidth="1"/>
    <col min="5140" max="5140" width="10.7109375" style="1" customWidth="1"/>
    <col min="5141" max="5141" width="11.28515625" style="1" customWidth="1"/>
    <col min="5142" max="5144" width="10.7109375" style="1" customWidth="1"/>
    <col min="5145" max="5145" width="13.7109375" style="1" customWidth="1"/>
    <col min="5146" max="5376" width="11.42578125" style="1"/>
    <col min="5377" max="5379" width="10.7109375" style="1" customWidth="1"/>
    <col min="5380" max="5383" width="12.7109375" style="1" customWidth="1"/>
    <col min="5384" max="5384" width="14.85546875" style="1" customWidth="1"/>
    <col min="5385" max="5385" width="14.5703125" style="1" customWidth="1"/>
    <col min="5386" max="5386" width="15.28515625" style="1" customWidth="1"/>
    <col min="5387" max="5395" width="12.7109375" style="1" customWidth="1"/>
    <col min="5396" max="5396" width="10.7109375" style="1" customWidth="1"/>
    <col min="5397" max="5397" width="11.28515625" style="1" customWidth="1"/>
    <col min="5398" max="5400" width="10.7109375" style="1" customWidth="1"/>
    <col min="5401" max="5401" width="13.7109375" style="1" customWidth="1"/>
    <col min="5402" max="5632" width="11.42578125" style="1"/>
    <col min="5633" max="5635" width="10.7109375" style="1" customWidth="1"/>
    <col min="5636" max="5639" width="12.7109375" style="1" customWidth="1"/>
    <col min="5640" max="5640" width="14.85546875" style="1" customWidth="1"/>
    <col min="5641" max="5641" width="14.5703125" style="1" customWidth="1"/>
    <col min="5642" max="5642" width="15.28515625" style="1" customWidth="1"/>
    <col min="5643" max="5651" width="12.7109375" style="1" customWidth="1"/>
    <col min="5652" max="5652" width="10.7109375" style="1" customWidth="1"/>
    <col min="5653" max="5653" width="11.28515625" style="1" customWidth="1"/>
    <col min="5654" max="5656" width="10.7109375" style="1" customWidth="1"/>
    <col min="5657" max="5657" width="13.7109375" style="1" customWidth="1"/>
    <col min="5658" max="5888" width="11.42578125" style="1"/>
    <col min="5889" max="5891" width="10.7109375" style="1" customWidth="1"/>
    <col min="5892" max="5895" width="12.7109375" style="1" customWidth="1"/>
    <col min="5896" max="5896" width="14.85546875" style="1" customWidth="1"/>
    <col min="5897" max="5897" width="14.5703125" style="1" customWidth="1"/>
    <col min="5898" max="5898" width="15.28515625" style="1" customWidth="1"/>
    <col min="5899" max="5907" width="12.7109375" style="1" customWidth="1"/>
    <col min="5908" max="5908" width="10.7109375" style="1" customWidth="1"/>
    <col min="5909" max="5909" width="11.28515625" style="1" customWidth="1"/>
    <col min="5910" max="5912" width="10.7109375" style="1" customWidth="1"/>
    <col min="5913" max="5913" width="13.7109375" style="1" customWidth="1"/>
    <col min="5914" max="6144" width="11.42578125" style="1"/>
    <col min="6145" max="6147" width="10.7109375" style="1" customWidth="1"/>
    <col min="6148" max="6151" width="12.7109375" style="1" customWidth="1"/>
    <col min="6152" max="6152" width="14.85546875" style="1" customWidth="1"/>
    <col min="6153" max="6153" width="14.5703125" style="1" customWidth="1"/>
    <col min="6154" max="6154" width="15.28515625" style="1" customWidth="1"/>
    <col min="6155" max="6163" width="12.7109375" style="1" customWidth="1"/>
    <col min="6164" max="6164" width="10.7109375" style="1" customWidth="1"/>
    <col min="6165" max="6165" width="11.28515625" style="1" customWidth="1"/>
    <col min="6166" max="6168" width="10.7109375" style="1" customWidth="1"/>
    <col min="6169" max="6169" width="13.7109375" style="1" customWidth="1"/>
    <col min="6170" max="6400" width="11.42578125" style="1"/>
    <col min="6401" max="6403" width="10.7109375" style="1" customWidth="1"/>
    <col min="6404" max="6407" width="12.7109375" style="1" customWidth="1"/>
    <col min="6408" max="6408" width="14.85546875" style="1" customWidth="1"/>
    <col min="6409" max="6409" width="14.5703125" style="1" customWidth="1"/>
    <col min="6410" max="6410" width="15.28515625" style="1" customWidth="1"/>
    <col min="6411" max="6419" width="12.7109375" style="1" customWidth="1"/>
    <col min="6420" max="6420" width="10.7109375" style="1" customWidth="1"/>
    <col min="6421" max="6421" width="11.28515625" style="1" customWidth="1"/>
    <col min="6422" max="6424" width="10.7109375" style="1" customWidth="1"/>
    <col min="6425" max="6425" width="13.7109375" style="1" customWidth="1"/>
    <col min="6426" max="6656" width="11.42578125" style="1"/>
    <col min="6657" max="6659" width="10.7109375" style="1" customWidth="1"/>
    <col min="6660" max="6663" width="12.7109375" style="1" customWidth="1"/>
    <col min="6664" max="6664" width="14.85546875" style="1" customWidth="1"/>
    <col min="6665" max="6665" width="14.5703125" style="1" customWidth="1"/>
    <col min="6666" max="6666" width="15.28515625" style="1" customWidth="1"/>
    <col min="6667" max="6675" width="12.7109375" style="1" customWidth="1"/>
    <col min="6676" max="6676" width="10.7109375" style="1" customWidth="1"/>
    <col min="6677" max="6677" width="11.28515625" style="1" customWidth="1"/>
    <col min="6678" max="6680" width="10.7109375" style="1" customWidth="1"/>
    <col min="6681" max="6681" width="13.7109375" style="1" customWidth="1"/>
    <col min="6682" max="6912" width="11.42578125" style="1"/>
    <col min="6913" max="6915" width="10.7109375" style="1" customWidth="1"/>
    <col min="6916" max="6919" width="12.7109375" style="1" customWidth="1"/>
    <col min="6920" max="6920" width="14.85546875" style="1" customWidth="1"/>
    <col min="6921" max="6921" width="14.5703125" style="1" customWidth="1"/>
    <col min="6922" max="6922" width="15.28515625" style="1" customWidth="1"/>
    <col min="6923" max="6931" width="12.7109375" style="1" customWidth="1"/>
    <col min="6932" max="6932" width="10.7109375" style="1" customWidth="1"/>
    <col min="6933" max="6933" width="11.28515625" style="1" customWidth="1"/>
    <col min="6934" max="6936" width="10.7109375" style="1" customWidth="1"/>
    <col min="6937" max="6937" width="13.7109375" style="1" customWidth="1"/>
    <col min="6938" max="7168" width="11.42578125" style="1"/>
    <col min="7169" max="7171" width="10.7109375" style="1" customWidth="1"/>
    <col min="7172" max="7175" width="12.7109375" style="1" customWidth="1"/>
    <col min="7176" max="7176" width="14.85546875" style="1" customWidth="1"/>
    <col min="7177" max="7177" width="14.5703125" style="1" customWidth="1"/>
    <col min="7178" max="7178" width="15.28515625" style="1" customWidth="1"/>
    <col min="7179" max="7187" width="12.7109375" style="1" customWidth="1"/>
    <col min="7188" max="7188" width="10.7109375" style="1" customWidth="1"/>
    <col min="7189" max="7189" width="11.28515625" style="1" customWidth="1"/>
    <col min="7190" max="7192" width="10.7109375" style="1" customWidth="1"/>
    <col min="7193" max="7193" width="13.7109375" style="1" customWidth="1"/>
    <col min="7194" max="7424" width="11.42578125" style="1"/>
    <col min="7425" max="7427" width="10.7109375" style="1" customWidth="1"/>
    <col min="7428" max="7431" width="12.7109375" style="1" customWidth="1"/>
    <col min="7432" max="7432" width="14.85546875" style="1" customWidth="1"/>
    <col min="7433" max="7433" width="14.5703125" style="1" customWidth="1"/>
    <col min="7434" max="7434" width="15.28515625" style="1" customWidth="1"/>
    <col min="7435" max="7443" width="12.7109375" style="1" customWidth="1"/>
    <col min="7444" max="7444" width="10.7109375" style="1" customWidth="1"/>
    <col min="7445" max="7445" width="11.28515625" style="1" customWidth="1"/>
    <col min="7446" max="7448" width="10.7109375" style="1" customWidth="1"/>
    <col min="7449" max="7449" width="13.7109375" style="1" customWidth="1"/>
    <col min="7450" max="7680" width="11.42578125" style="1"/>
    <col min="7681" max="7683" width="10.7109375" style="1" customWidth="1"/>
    <col min="7684" max="7687" width="12.7109375" style="1" customWidth="1"/>
    <col min="7688" max="7688" width="14.85546875" style="1" customWidth="1"/>
    <col min="7689" max="7689" width="14.5703125" style="1" customWidth="1"/>
    <col min="7690" max="7690" width="15.28515625" style="1" customWidth="1"/>
    <col min="7691" max="7699" width="12.7109375" style="1" customWidth="1"/>
    <col min="7700" max="7700" width="10.7109375" style="1" customWidth="1"/>
    <col min="7701" max="7701" width="11.28515625" style="1" customWidth="1"/>
    <col min="7702" max="7704" width="10.7109375" style="1" customWidth="1"/>
    <col min="7705" max="7705" width="13.7109375" style="1" customWidth="1"/>
    <col min="7706" max="7936" width="11.42578125" style="1"/>
    <col min="7937" max="7939" width="10.7109375" style="1" customWidth="1"/>
    <col min="7940" max="7943" width="12.7109375" style="1" customWidth="1"/>
    <col min="7944" max="7944" width="14.85546875" style="1" customWidth="1"/>
    <col min="7945" max="7945" width="14.5703125" style="1" customWidth="1"/>
    <col min="7946" max="7946" width="15.28515625" style="1" customWidth="1"/>
    <col min="7947" max="7955" width="12.7109375" style="1" customWidth="1"/>
    <col min="7956" max="7956" width="10.7109375" style="1" customWidth="1"/>
    <col min="7957" max="7957" width="11.28515625" style="1" customWidth="1"/>
    <col min="7958" max="7960" width="10.7109375" style="1" customWidth="1"/>
    <col min="7961" max="7961" width="13.7109375" style="1" customWidth="1"/>
    <col min="7962" max="8192" width="11.42578125" style="1"/>
    <col min="8193" max="8195" width="10.7109375" style="1" customWidth="1"/>
    <col min="8196" max="8199" width="12.7109375" style="1" customWidth="1"/>
    <col min="8200" max="8200" width="14.85546875" style="1" customWidth="1"/>
    <col min="8201" max="8201" width="14.5703125" style="1" customWidth="1"/>
    <col min="8202" max="8202" width="15.28515625" style="1" customWidth="1"/>
    <col min="8203" max="8211" width="12.7109375" style="1" customWidth="1"/>
    <col min="8212" max="8212" width="10.7109375" style="1" customWidth="1"/>
    <col min="8213" max="8213" width="11.28515625" style="1" customWidth="1"/>
    <col min="8214" max="8216" width="10.7109375" style="1" customWidth="1"/>
    <col min="8217" max="8217" width="13.7109375" style="1" customWidth="1"/>
    <col min="8218" max="8448" width="11.42578125" style="1"/>
    <col min="8449" max="8451" width="10.7109375" style="1" customWidth="1"/>
    <col min="8452" max="8455" width="12.7109375" style="1" customWidth="1"/>
    <col min="8456" max="8456" width="14.85546875" style="1" customWidth="1"/>
    <col min="8457" max="8457" width="14.5703125" style="1" customWidth="1"/>
    <col min="8458" max="8458" width="15.28515625" style="1" customWidth="1"/>
    <col min="8459" max="8467" width="12.7109375" style="1" customWidth="1"/>
    <col min="8468" max="8468" width="10.7109375" style="1" customWidth="1"/>
    <col min="8469" max="8469" width="11.28515625" style="1" customWidth="1"/>
    <col min="8470" max="8472" width="10.7109375" style="1" customWidth="1"/>
    <col min="8473" max="8473" width="13.7109375" style="1" customWidth="1"/>
    <col min="8474" max="8704" width="11.42578125" style="1"/>
    <col min="8705" max="8707" width="10.7109375" style="1" customWidth="1"/>
    <col min="8708" max="8711" width="12.7109375" style="1" customWidth="1"/>
    <col min="8712" max="8712" width="14.85546875" style="1" customWidth="1"/>
    <col min="8713" max="8713" width="14.5703125" style="1" customWidth="1"/>
    <col min="8714" max="8714" width="15.28515625" style="1" customWidth="1"/>
    <col min="8715" max="8723" width="12.7109375" style="1" customWidth="1"/>
    <col min="8724" max="8724" width="10.7109375" style="1" customWidth="1"/>
    <col min="8725" max="8725" width="11.28515625" style="1" customWidth="1"/>
    <col min="8726" max="8728" width="10.7109375" style="1" customWidth="1"/>
    <col min="8729" max="8729" width="13.7109375" style="1" customWidth="1"/>
    <col min="8730" max="8960" width="11.42578125" style="1"/>
    <col min="8961" max="8963" width="10.7109375" style="1" customWidth="1"/>
    <col min="8964" max="8967" width="12.7109375" style="1" customWidth="1"/>
    <col min="8968" max="8968" width="14.85546875" style="1" customWidth="1"/>
    <col min="8969" max="8969" width="14.5703125" style="1" customWidth="1"/>
    <col min="8970" max="8970" width="15.28515625" style="1" customWidth="1"/>
    <col min="8971" max="8979" width="12.7109375" style="1" customWidth="1"/>
    <col min="8980" max="8980" width="10.7109375" style="1" customWidth="1"/>
    <col min="8981" max="8981" width="11.28515625" style="1" customWidth="1"/>
    <col min="8982" max="8984" width="10.7109375" style="1" customWidth="1"/>
    <col min="8985" max="8985" width="13.7109375" style="1" customWidth="1"/>
    <col min="8986" max="9216" width="11.42578125" style="1"/>
    <col min="9217" max="9219" width="10.7109375" style="1" customWidth="1"/>
    <col min="9220" max="9223" width="12.7109375" style="1" customWidth="1"/>
    <col min="9224" max="9224" width="14.85546875" style="1" customWidth="1"/>
    <col min="9225" max="9225" width="14.5703125" style="1" customWidth="1"/>
    <col min="9226" max="9226" width="15.28515625" style="1" customWidth="1"/>
    <col min="9227" max="9235" width="12.7109375" style="1" customWidth="1"/>
    <col min="9236" max="9236" width="10.7109375" style="1" customWidth="1"/>
    <col min="9237" max="9237" width="11.28515625" style="1" customWidth="1"/>
    <col min="9238" max="9240" width="10.7109375" style="1" customWidth="1"/>
    <col min="9241" max="9241" width="13.7109375" style="1" customWidth="1"/>
    <col min="9242" max="9472" width="11.42578125" style="1"/>
    <col min="9473" max="9475" width="10.7109375" style="1" customWidth="1"/>
    <col min="9476" max="9479" width="12.7109375" style="1" customWidth="1"/>
    <col min="9480" max="9480" width="14.85546875" style="1" customWidth="1"/>
    <col min="9481" max="9481" width="14.5703125" style="1" customWidth="1"/>
    <col min="9482" max="9482" width="15.28515625" style="1" customWidth="1"/>
    <col min="9483" max="9491" width="12.7109375" style="1" customWidth="1"/>
    <col min="9492" max="9492" width="10.7109375" style="1" customWidth="1"/>
    <col min="9493" max="9493" width="11.28515625" style="1" customWidth="1"/>
    <col min="9494" max="9496" width="10.7109375" style="1" customWidth="1"/>
    <col min="9497" max="9497" width="13.7109375" style="1" customWidth="1"/>
    <col min="9498" max="9728" width="11.42578125" style="1"/>
    <col min="9729" max="9731" width="10.7109375" style="1" customWidth="1"/>
    <col min="9732" max="9735" width="12.7109375" style="1" customWidth="1"/>
    <col min="9736" max="9736" width="14.85546875" style="1" customWidth="1"/>
    <col min="9737" max="9737" width="14.5703125" style="1" customWidth="1"/>
    <col min="9738" max="9738" width="15.28515625" style="1" customWidth="1"/>
    <col min="9739" max="9747" width="12.7109375" style="1" customWidth="1"/>
    <col min="9748" max="9748" width="10.7109375" style="1" customWidth="1"/>
    <col min="9749" max="9749" width="11.28515625" style="1" customWidth="1"/>
    <col min="9750" max="9752" width="10.7109375" style="1" customWidth="1"/>
    <col min="9753" max="9753" width="13.7109375" style="1" customWidth="1"/>
    <col min="9754" max="9984" width="11.42578125" style="1"/>
    <col min="9985" max="9987" width="10.7109375" style="1" customWidth="1"/>
    <col min="9988" max="9991" width="12.7109375" style="1" customWidth="1"/>
    <col min="9992" max="9992" width="14.85546875" style="1" customWidth="1"/>
    <col min="9993" max="9993" width="14.5703125" style="1" customWidth="1"/>
    <col min="9994" max="9994" width="15.28515625" style="1" customWidth="1"/>
    <col min="9995" max="10003" width="12.7109375" style="1" customWidth="1"/>
    <col min="10004" max="10004" width="10.7109375" style="1" customWidth="1"/>
    <col min="10005" max="10005" width="11.28515625" style="1" customWidth="1"/>
    <col min="10006" max="10008" width="10.7109375" style="1" customWidth="1"/>
    <col min="10009" max="10009" width="13.7109375" style="1" customWidth="1"/>
    <col min="10010" max="10240" width="11.42578125" style="1"/>
    <col min="10241" max="10243" width="10.7109375" style="1" customWidth="1"/>
    <col min="10244" max="10247" width="12.7109375" style="1" customWidth="1"/>
    <col min="10248" max="10248" width="14.85546875" style="1" customWidth="1"/>
    <col min="10249" max="10249" width="14.5703125" style="1" customWidth="1"/>
    <col min="10250" max="10250" width="15.28515625" style="1" customWidth="1"/>
    <col min="10251" max="10259" width="12.7109375" style="1" customWidth="1"/>
    <col min="10260" max="10260" width="10.7109375" style="1" customWidth="1"/>
    <col min="10261" max="10261" width="11.28515625" style="1" customWidth="1"/>
    <col min="10262" max="10264" width="10.7109375" style="1" customWidth="1"/>
    <col min="10265" max="10265" width="13.7109375" style="1" customWidth="1"/>
    <col min="10266" max="10496" width="11.42578125" style="1"/>
    <col min="10497" max="10499" width="10.7109375" style="1" customWidth="1"/>
    <col min="10500" max="10503" width="12.7109375" style="1" customWidth="1"/>
    <col min="10504" max="10504" width="14.85546875" style="1" customWidth="1"/>
    <col min="10505" max="10505" width="14.5703125" style="1" customWidth="1"/>
    <col min="10506" max="10506" width="15.28515625" style="1" customWidth="1"/>
    <col min="10507" max="10515" width="12.7109375" style="1" customWidth="1"/>
    <col min="10516" max="10516" width="10.7109375" style="1" customWidth="1"/>
    <col min="10517" max="10517" width="11.28515625" style="1" customWidth="1"/>
    <col min="10518" max="10520" width="10.7109375" style="1" customWidth="1"/>
    <col min="10521" max="10521" width="13.7109375" style="1" customWidth="1"/>
    <col min="10522" max="10752" width="11.42578125" style="1"/>
    <col min="10753" max="10755" width="10.7109375" style="1" customWidth="1"/>
    <col min="10756" max="10759" width="12.7109375" style="1" customWidth="1"/>
    <col min="10760" max="10760" width="14.85546875" style="1" customWidth="1"/>
    <col min="10761" max="10761" width="14.5703125" style="1" customWidth="1"/>
    <col min="10762" max="10762" width="15.28515625" style="1" customWidth="1"/>
    <col min="10763" max="10771" width="12.7109375" style="1" customWidth="1"/>
    <col min="10772" max="10772" width="10.7109375" style="1" customWidth="1"/>
    <col min="10773" max="10773" width="11.28515625" style="1" customWidth="1"/>
    <col min="10774" max="10776" width="10.7109375" style="1" customWidth="1"/>
    <col min="10777" max="10777" width="13.7109375" style="1" customWidth="1"/>
    <col min="10778" max="11008" width="11.42578125" style="1"/>
    <col min="11009" max="11011" width="10.7109375" style="1" customWidth="1"/>
    <col min="11012" max="11015" width="12.7109375" style="1" customWidth="1"/>
    <col min="11016" max="11016" width="14.85546875" style="1" customWidth="1"/>
    <col min="11017" max="11017" width="14.5703125" style="1" customWidth="1"/>
    <col min="11018" max="11018" width="15.28515625" style="1" customWidth="1"/>
    <col min="11019" max="11027" width="12.7109375" style="1" customWidth="1"/>
    <col min="11028" max="11028" width="10.7109375" style="1" customWidth="1"/>
    <col min="11029" max="11029" width="11.28515625" style="1" customWidth="1"/>
    <col min="11030" max="11032" width="10.7109375" style="1" customWidth="1"/>
    <col min="11033" max="11033" width="13.7109375" style="1" customWidth="1"/>
    <col min="11034" max="11264" width="11.42578125" style="1"/>
    <col min="11265" max="11267" width="10.7109375" style="1" customWidth="1"/>
    <col min="11268" max="11271" width="12.7109375" style="1" customWidth="1"/>
    <col min="11272" max="11272" width="14.85546875" style="1" customWidth="1"/>
    <col min="11273" max="11273" width="14.5703125" style="1" customWidth="1"/>
    <col min="11274" max="11274" width="15.28515625" style="1" customWidth="1"/>
    <col min="11275" max="11283" width="12.7109375" style="1" customWidth="1"/>
    <col min="11284" max="11284" width="10.7109375" style="1" customWidth="1"/>
    <col min="11285" max="11285" width="11.28515625" style="1" customWidth="1"/>
    <col min="11286" max="11288" width="10.7109375" style="1" customWidth="1"/>
    <col min="11289" max="11289" width="13.7109375" style="1" customWidth="1"/>
    <col min="11290" max="11520" width="11.42578125" style="1"/>
    <col min="11521" max="11523" width="10.7109375" style="1" customWidth="1"/>
    <col min="11524" max="11527" width="12.7109375" style="1" customWidth="1"/>
    <col min="11528" max="11528" width="14.85546875" style="1" customWidth="1"/>
    <col min="11529" max="11529" width="14.5703125" style="1" customWidth="1"/>
    <col min="11530" max="11530" width="15.28515625" style="1" customWidth="1"/>
    <col min="11531" max="11539" width="12.7109375" style="1" customWidth="1"/>
    <col min="11540" max="11540" width="10.7109375" style="1" customWidth="1"/>
    <col min="11541" max="11541" width="11.28515625" style="1" customWidth="1"/>
    <col min="11542" max="11544" width="10.7109375" style="1" customWidth="1"/>
    <col min="11545" max="11545" width="13.7109375" style="1" customWidth="1"/>
    <col min="11546" max="11776" width="11.42578125" style="1"/>
    <col min="11777" max="11779" width="10.7109375" style="1" customWidth="1"/>
    <col min="11780" max="11783" width="12.7109375" style="1" customWidth="1"/>
    <col min="11784" max="11784" width="14.85546875" style="1" customWidth="1"/>
    <col min="11785" max="11785" width="14.5703125" style="1" customWidth="1"/>
    <col min="11786" max="11786" width="15.28515625" style="1" customWidth="1"/>
    <col min="11787" max="11795" width="12.7109375" style="1" customWidth="1"/>
    <col min="11796" max="11796" width="10.7109375" style="1" customWidth="1"/>
    <col min="11797" max="11797" width="11.28515625" style="1" customWidth="1"/>
    <col min="11798" max="11800" width="10.7109375" style="1" customWidth="1"/>
    <col min="11801" max="11801" width="13.7109375" style="1" customWidth="1"/>
    <col min="11802" max="12032" width="11.42578125" style="1"/>
    <col min="12033" max="12035" width="10.7109375" style="1" customWidth="1"/>
    <col min="12036" max="12039" width="12.7109375" style="1" customWidth="1"/>
    <col min="12040" max="12040" width="14.85546875" style="1" customWidth="1"/>
    <col min="12041" max="12041" width="14.5703125" style="1" customWidth="1"/>
    <col min="12042" max="12042" width="15.28515625" style="1" customWidth="1"/>
    <col min="12043" max="12051" width="12.7109375" style="1" customWidth="1"/>
    <col min="12052" max="12052" width="10.7109375" style="1" customWidth="1"/>
    <col min="12053" max="12053" width="11.28515625" style="1" customWidth="1"/>
    <col min="12054" max="12056" width="10.7109375" style="1" customWidth="1"/>
    <col min="12057" max="12057" width="13.7109375" style="1" customWidth="1"/>
    <col min="12058" max="12288" width="11.42578125" style="1"/>
    <col min="12289" max="12291" width="10.7109375" style="1" customWidth="1"/>
    <col min="12292" max="12295" width="12.7109375" style="1" customWidth="1"/>
    <col min="12296" max="12296" width="14.85546875" style="1" customWidth="1"/>
    <col min="12297" max="12297" width="14.5703125" style="1" customWidth="1"/>
    <col min="12298" max="12298" width="15.28515625" style="1" customWidth="1"/>
    <col min="12299" max="12307" width="12.7109375" style="1" customWidth="1"/>
    <col min="12308" max="12308" width="10.7109375" style="1" customWidth="1"/>
    <col min="12309" max="12309" width="11.28515625" style="1" customWidth="1"/>
    <col min="12310" max="12312" width="10.7109375" style="1" customWidth="1"/>
    <col min="12313" max="12313" width="13.7109375" style="1" customWidth="1"/>
    <col min="12314" max="12544" width="11.42578125" style="1"/>
    <col min="12545" max="12547" width="10.7109375" style="1" customWidth="1"/>
    <col min="12548" max="12551" width="12.7109375" style="1" customWidth="1"/>
    <col min="12552" max="12552" width="14.85546875" style="1" customWidth="1"/>
    <col min="12553" max="12553" width="14.5703125" style="1" customWidth="1"/>
    <col min="12554" max="12554" width="15.28515625" style="1" customWidth="1"/>
    <col min="12555" max="12563" width="12.7109375" style="1" customWidth="1"/>
    <col min="12564" max="12564" width="10.7109375" style="1" customWidth="1"/>
    <col min="12565" max="12565" width="11.28515625" style="1" customWidth="1"/>
    <col min="12566" max="12568" width="10.7109375" style="1" customWidth="1"/>
    <col min="12569" max="12569" width="13.7109375" style="1" customWidth="1"/>
    <col min="12570" max="12800" width="11.42578125" style="1"/>
    <col min="12801" max="12803" width="10.7109375" style="1" customWidth="1"/>
    <col min="12804" max="12807" width="12.7109375" style="1" customWidth="1"/>
    <col min="12808" max="12808" width="14.85546875" style="1" customWidth="1"/>
    <col min="12809" max="12809" width="14.5703125" style="1" customWidth="1"/>
    <col min="12810" max="12810" width="15.28515625" style="1" customWidth="1"/>
    <col min="12811" max="12819" width="12.7109375" style="1" customWidth="1"/>
    <col min="12820" max="12820" width="10.7109375" style="1" customWidth="1"/>
    <col min="12821" max="12821" width="11.28515625" style="1" customWidth="1"/>
    <col min="12822" max="12824" width="10.7109375" style="1" customWidth="1"/>
    <col min="12825" max="12825" width="13.7109375" style="1" customWidth="1"/>
    <col min="12826" max="13056" width="11.42578125" style="1"/>
    <col min="13057" max="13059" width="10.7109375" style="1" customWidth="1"/>
    <col min="13060" max="13063" width="12.7109375" style="1" customWidth="1"/>
    <col min="13064" max="13064" width="14.85546875" style="1" customWidth="1"/>
    <col min="13065" max="13065" width="14.5703125" style="1" customWidth="1"/>
    <col min="13066" max="13066" width="15.28515625" style="1" customWidth="1"/>
    <col min="13067" max="13075" width="12.7109375" style="1" customWidth="1"/>
    <col min="13076" max="13076" width="10.7109375" style="1" customWidth="1"/>
    <col min="13077" max="13077" width="11.28515625" style="1" customWidth="1"/>
    <col min="13078" max="13080" width="10.7109375" style="1" customWidth="1"/>
    <col min="13081" max="13081" width="13.7109375" style="1" customWidth="1"/>
    <col min="13082" max="13312" width="11.42578125" style="1"/>
    <col min="13313" max="13315" width="10.7109375" style="1" customWidth="1"/>
    <col min="13316" max="13319" width="12.7109375" style="1" customWidth="1"/>
    <col min="13320" max="13320" width="14.85546875" style="1" customWidth="1"/>
    <col min="13321" max="13321" width="14.5703125" style="1" customWidth="1"/>
    <col min="13322" max="13322" width="15.28515625" style="1" customWidth="1"/>
    <col min="13323" max="13331" width="12.7109375" style="1" customWidth="1"/>
    <col min="13332" max="13332" width="10.7109375" style="1" customWidth="1"/>
    <col min="13333" max="13333" width="11.28515625" style="1" customWidth="1"/>
    <col min="13334" max="13336" width="10.7109375" style="1" customWidth="1"/>
    <col min="13337" max="13337" width="13.7109375" style="1" customWidth="1"/>
    <col min="13338" max="13568" width="11.42578125" style="1"/>
    <col min="13569" max="13571" width="10.7109375" style="1" customWidth="1"/>
    <col min="13572" max="13575" width="12.7109375" style="1" customWidth="1"/>
    <col min="13576" max="13576" width="14.85546875" style="1" customWidth="1"/>
    <col min="13577" max="13577" width="14.5703125" style="1" customWidth="1"/>
    <col min="13578" max="13578" width="15.28515625" style="1" customWidth="1"/>
    <col min="13579" max="13587" width="12.7109375" style="1" customWidth="1"/>
    <col min="13588" max="13588" width="10.7109375" style="1" customWidth="1"/>
    <col min="13589" max="13589" width="11.28515625" style="1" customWidth="1"/>
    <col min="13590" max="13592" width="10.7109375" style="1" customWidth="1"/>
    <col min="13593" max="13593" width="13.7109375" style="1" customWidth="1"/>
    <col min="13594" max="13824" width="11.42578125" style="1"/>
    <col min="13825" max="13827" width="10.7109375" style="1" customWidth="1"/>
    <col min="13828" max="13831" width="12.7109375" style="1" customWidth="1"/>
    <col min="13832" max="13832" width="14.85546875" style="1" customWidth="1"/>
    <col min="13833" max="13833" width="14.5703125" style="1" customWidth="1"/>
    <col min="13834" max="13834" width="15.28515625" style="1" customWidth="1"/>
    <col min="13835" max="13843" width="12.7109375" style="1" customWidth="1"/>
    <col min="13844" max="13844" width="10.7109375" style="1" customWidth="1"/>
    <col min="13845" max="13845" width="11.28515625" style="1" customWidth="1"/>
    <col min="13846" max="13848" width="10.7109375" style="1" customWidth="1"/>
    <col min="13849" max="13849" width="13.7109375" style="1" customWidth="1"/>
    <col min="13850" max="14080" width="11.42578125" style="1"/>
    <col min="14081" max="14083" width="10.7109375" style="1" customWidth="1"/>
    <col min="14084" max="14087" width="12.7109375" style="1" customWidth="1"/>
    <col min="14088" max="14088" width="14.85546875" style="1" customWidth="1"/>
    <col min="14089" max="14089" width="14.5703125" style="1" customWidth="1"/>
    <col min="14090" max="14090" width="15.28515625" style="1" customWidth="1"/>
    <col min="14091" max="14099" width="12.7109375" style="1" customWidth="1"/>
    <col min="14100" max="14100" width="10.7109375" style="1" customWidth="1"/>
    <col min="14101" max="14101" width="11.28515625" style="1" customWidth="1"/>
    <col min="14102" max="14104" width="10.7109375" style="1" customWidth="1"/>
    <col min="14105" max="14105" width="13.7109375" style="1" customWidth="1"/>
    <col min="14106" max="14336" width="11.42578125" style="1"/>
    <col min="14337" max="14339" width="10.7109375" style="1" customWidth="1"/>
    <col min="14340" max="14343" width="12.7109375" style="1" customWidth="1"/>
    <col min="14344" max="14344" width="14.85546875" style="1" customWidth="1"/>
    <col min="14345" max="14345" width="14.5703125" style="1" customWidth="1"/>
    <col min="14346" max="14346" width="15.28515625" style="1" customWidth="1"/>
    <col min="14347" max="14355" width="12.7109375" style="1" customWidth="1"/>
    <col min="14356" max="14356" width="10.7109375" style="1" customWidth="1"/>
    <col min="14357" max="14357" width="11.28515625" style="1" customWidth="1"/>
    <col min="14358" max="14360" width="10.7109375" style="1" customWidth="1"/>
    <col min="14361" max="14361" width="13.7109375" style="1" customWidth="1"/>
    <col min="14362" max="14592" width="11.42578125" style="1"/>
    <col min="14593" max="14595" width="10.7109375" style="1" customWidth="1"/>
    <col min="14596" max="14599" width="12.7109375" style="1" customWidth="1"/>
    <col min="14600" max="14600" width="14.85546875" style="1" customWidth="1"/>
    <col min="14601" max="14601" width="14.5703125" style="1" customWidth="1"/>
    <col min="14602" max="14602" width="15.28515625" style="1" customWidth="1"/>
    <col min="14603" max="14611" width="12.7109375" style="1" customWidth="1"/>
    <col min="14612" max="14612" width="10.7109375" style="1" customWidth="1"/>
    <col min="14613" max="14613" width="11.28515625" style="1" customWidth="1"/>
    <col min="14614" max="14616" width="10.7109375" style="1" customWidth="1"/>
    <col min="14617" max="14617" width="13.7109375" style="1" customWidth="1"/>
    <col min="14618" max="14848" width="11.42578125" style="1"/>
    <col min="14849" max="14851" width="10.7109375" style="1" customWidth="1"/>
    <col min="14852" max="14855" width="12.7109375" style="1" customWidth="1"/>
    <col min="14856" max="14856" width="14.85546875" style="1" customWidth="1"/>
    <col min="14857" max="14857" width="14.5703125" style="1" customWidth="1"/>
    <col min="14858" max="14858" width="15.28515625" style="1" customWidth="1"/>
    <col min="14859" max="14867" width="12.7109375" style="1" customWidth="1"/>
    <col min="14868" max="14868" width="10.7109375" style="1" customWidth="1"/>
    <col min="14869" max="14869" width="11.28515625" style="1" customWidth="1"/>
    <col min="14870" max="14872" width="10.7109375" style="1" customWidth="1"/>
    <col min="14873" max="14873" width="13.7109375" style="1" customWidth="1"/>
    <col min="14874" max="15104" width="11.42578125" style="1"/>
    <col min="15105" max="15107" width="10.7109375" style="1" customWidth="1"/>
    <col min="15108" max="15111" width="12.7109375" style="1" customWidth="1"/>
    <col min="15112" max="15112" width="14.85546875" style="1" customWidth="1"/>
    <col min="15113" max="15113" width="14.5703125" style="1" customWidth="1"/>
    <col min="15114" max="15114" width="15.28515625" style="1" customWidth="1"/>
    <col min="15115" max="15123" width="12.7109375" style="1" customWidth="1"/>
    <col min="15124" max="15124" width="10.7109375" style="1" customWidth="1"/>
    <col min="15125" max="15125" width="11.28515625" style="1" customWidth="1"/>
    <col min="15126" max="15128" width="10.7109375" style="1" customWidth="1"/>
    <col min="15129" max="15129" width="13.7109375" style="1" customWidth="1"/>
    <col min="15130" max="15360" width="11.42578125" style="1"/>
    <col min="15361" max="15363" width="10.7109375" style="1" customWidth="1"/>
    <col min="15364" max="15367" width="12.7109375" style="1" customWidth="1"/>
    <col min="15368" max="15368" width="14.85546875" style="1" customWidth="1"/>
    <col min="15369" max="15369" width="14.5703125" style="1" customWidth="1"/>
    <col min="15370" max="15370" width="15.28515625" style="1" customWidth="1"/>
    <col min="15371" max="15379" width="12.7109375" style="1" customWidth="1"/>
    <col min="15380" max="15380" width="10.7109375" style="1" customWidth="1"/>
    <col min="15381" max="15381" width="11.28515625" style="1" customWidth="1"/>
    <col min="15382" max="15384" width="10.7109375" style="1" customWidth="1"/>
    <col min="15385" max="15385" width="13.7109375" style="1" customWidth="1"/>
    <col min="15386" max="15616" width="11.42578125" style="1"/>
    <col min="15617" max="15619" width="10.7109375" style="1" customWidth="1"/>
    <col min="15620" max="15623" width="12.7109375" style="1" customWidth="1"/>
    <col min="15624" max="15624" width="14.85546875" style="1" customWidth="1"/>
    <col min="15625" max="15625" width="14.5703125" style="1" customWidth="1"/>
    <col min="15626" max="15626" width="15.28515625" style="1" customWidth="1"/>
    <col min="15627" max="15635" width="12.7109375" style="1" customWidth="1"/>
    <col min="15636" max="15636" width="10.7109375" style="1" customWidth="1"/>
    <col min="15637" max="15637" width="11.28515625" style="1" customWidth="1"/>
    <col min="15638" max="15640" width="10.7109375" style="1" customWidth="1"/>
    <col min="15641" max="15641" width="13.7109375" style="1" customWidth="1"/>
    <col min="15642" max="15872" width="11.42578125" style="1"/>
    <col min="15873" max="15875" width="10.7109375" style="1" customWidth="1"/>
    <col min="15876" max="15879" width="12.7109375" style="1" customWidth="1"/>
    <col min="15880" max="15880" width="14.85546875" style="1" customWidth="1"/>
    <col min="15881" max="15881" width="14.5703125" style="1" customWidth="1"/>
    <col min="15882" max="15882" width="15.28515625" style="1" customWidth="1"/>
    <col min="15883" max="15891" width="12.7109375" style="1" customWidth="1"/>
    <col min="15892" max="15892" width="10.7109375" style="1" customWidth="1"/>
    <col min="15893" max="15893" width="11.28515625" style="1" customWidth="1"/>
    <col min="15894" max="15896" width="10.7109375" style="1" customWidth="1"/>
    <col min="15897" max="15897" width="13.7109375" style="1" customWidth="1"/>
    <col min="15898" max="16128" width="11.42578125" style="1"/>
    <col min="16129" max="16131" width="10.7109375" style="1" customWidth="1"/>
    <col min="16132" max="16135" width="12.7109375" style="1" customWidth="1"/>
    <col min="16136" max="16136" width="14.85546875" style="1" customWidth="1"/>
    <col min="16137" max="16137" width="14.5703125" style="1" customWidth="1"/>
    <col min="16138" max="16138" width="15.28515625" style="1" customWidth="1"/>
    <col min="16139" max="16147" width="12.7109375" style="1" customWidth="1"/>
    <col min="16148" max="16148" width="10.7109375" style="1" customWidth="1"/>
    <col min="16149" max="16149" width="11.28515625" style="1" customWidth="1"/>
    <col min="16150" max="16152" width="10.7109375" style="1" customWidth="1"/>
    <col min="16153" max="16153" width="13.7109375" style="1" customWidth="1"/>
    <col min="16154" max="16384" width="11.42578125" style="1"/>
  </cols>
  <sheetData>
    <row r="1" spans="1:27" ht="18" x14ac:dyDescent="0.25">
      <c r="B1" s="28" t="s">
        <v>237</v>
      </c>
      <c r="D1" s="69"/>
      <c r="T1" s="70"/>
      <c r="U1" s="71"/>
    </row>
    <row r="2" spans="1:27" ht="16.5" x14ac:dyDescent="0.25">
      <c r="D2" s="29" t="s">
        <v>238</v>
      </c>
      <c r="E2" s="30"/>
      <c r="F2" s="30"/>
      <c r="G2" s="30"/>
    </row>
    <row r="3" spans="1:27" ht="18" x14ac:dyDescent="0.25">
      <c r="D3" s="61"/>
      <c r="E3" s="61"/>
      <c r="F3" s="61"/>
      <c r="G3" s="61"/>
      <c r="H3" s="31"/>
      <c r="I3" s="72"/>
      <c r="J3" s="72"/>
      <c r="K3" s="72"/>
      <c r="L3" s="72"/>
      <c r="M3" s="72"/>
      <c r="N3" s="73"/>
    </row>
    <row r="4" spans="1:27" ht="18" x14ac:dyDescent="0.25">
      <c r="B4" s="32" t="s">
        <v>239</v>
      </c>
      <c r="D4" s="33"/>
      <c r="E4" s="33"/>
      <c r="F4" s="33"/>
      <c r="G4" s="33"/>
      <c r="H4" s="34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</row>
    <row r="5" spans="1:27" x14ac:dyDescent="0.25">
      <c r="E5" s="23" t="s">
        <v>240</v>
      </c>
      <c r="F5" s="69">
        <v>2</v>
      </c>
      <c r="N5" s="73"/>
      <c r="O5" s="35"/>
      <c r="P5" s="36"/>
      <c r="Q5" s="36"/>
      <c r="R5" s="36"/>
      <c r="S5" s="36"/>
      <c r="T5" s="36"/>
      <c r="U5" s="36"/>
      <c r="V5" s="36"/>
      <c r="W5" s="36"/>
      <c r="X5" s="35"/>
      <c r="Y5" s="35"/>
      <c r="Z5" s="35"/>
      <c r="AA5" s="73"/>
    </row>
    <row r="6" spans="1:27" x14ac:dyDescent="0.25">
      <c r="A6" s="1" t="s">
        <v>241</v>
      </c>
      <c r="E6" s="23" t="s">
        <v>242</v>
      </c>
      <c r="F6" s="37">
        <v>1</v>
      </c>
      <c r="G6" s="1" t="s">
        <v>3</v>
      </c>
      <c r="H6" s="38"/>
      <c r="I6" s="39"/>
      <c r="N6" s="73"/>
      <c r="O6" s="35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73"/>
    </row>
    <row r="7" spans="1:27" ht="15.75" x14ac:dyDescent="0.25">
      <c r="A7" s="1" t="s">
        <v>243</v>
      </c>
      <c r="B7" s="41"/>
      <c r="E7" s="23" t="s">
        <v>244</v>
      </c>
      <c r="F7" s="37">
        <f>F5*F6</f>
        <v>2</v>
      </c>
      <c r="G7" s="1" t="s">
        <v>3</v>
      </c>
      <c r="I7" s="39"/>
      <c r="N7" s="73"/>
      <c r="O7" s="35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73"/>
    </row>
    <row r="8" spans="1:27" x14ac:dyDescent="0.25">
      <c r="F8" s="12"/>
      <c r="N8" s="73"/>
      <c r="O8" s="35"/>
      <c r="P8" s="40"/>
      <c r="Q8" s="40"/>
      <c r="R8" s="40"/>
      <c r="S8" s="40"/>
      <c r="T8" s="40"/>
      <c r="U8" s="40"/>
      <c r="V8" s="40"/>
      <c r="W8" s="73"/>
      <c r="X8" s="73"/>
      <c r="Y8" s="73"/>
      <c r="Z8" s="73"/>
      <c r="AA8" s="73"/>
    </row>
    <row r="9" spans="1:27" ht="15.75" x14ac:dyDescent="0.25">
      <c r="A9" s="42" t="s">
        <v>245</v>
      </c>
      <c r="B9" s="42"/>
      <c r="C9" s="42"/>
      <c r="D9" s="42"/>
      <c r="E9" s="43" t="s">
        <v>246</v>
      </c>
      <c r="F9" s="44">
        <v>1</v>
      </c>
      <c r="G9" s="42" t="s">
        <v>2</v>
      </c>
      <c r="H9" s="42"/>
      <c r="I9" s="42"/>
      <c r="N9" s="73"/>
      <c r="O9" s="45"/>
      <c r="P9" s="40"/>
      <c r="Q9" s="40"/>
      <c r="R9" s="40"/>
      <c r="S9" s="40"/>
      <c r="T9" s="40"/>
      <c r="U9" s="40"/>
      <c r="V9" s="40"/>
      <c r="W9" s="73"/>
      <c r="X9" s="73"/>
      <c r="Y9" s="73"/>
      <c r="Z9" s="73"/>
      <c r="AA9" s="73"/>
    </row>
    <row r="10" spans="1:27" x14ac:dyDescent="0.25">
      <c r="A10" s="42"/>
      <c r="B10" s="42"/>
      <c r="C10" s="42"/>
      <c r="D10" s="42"/>
      <c r="E10" s="58"/>
      <c r="F10" s="44"/>
      <c r="G10" s="42"/>
      <c r="H10" s="42"/>
      <c r="I10" s="42"/>
      <c r="J10" s="42"/>
      <c r="K10" s="42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</row>
    <row r="11" spans="1:27" x14ac:dyDescent="0.25">
      <c r="A11" s="42"/>
      <c r="B11" s="42"/>
      <c r="C11" s="42"/>
      <c r="D11" s="74" t="s">
        <v>247</v>
      </c>
      <c r="E11" s="74"/>
      <c r="F11" s="44"/>
      <c r="G11" s="42"/>
      <c r="H11" s="42"/>
      <c r="I11" s="42"/>
      <c r="J11" s="42"/>
      <c r="K11" s="42"/>
    </row>
    <row r="12" spans="1:27" ht="18" x14ac:dyDescent="0.35">
      <c r="A12" s="42"/>
      <c r="B12" s="42"/>
      <c r="C12" s="38"/>
      <c r="D12" s="49" t="s">
        <v>248</v>
      </c>
      <c r="E12" s="49" t="s">
        <v>249</v>
      </c>
      <c r="F12" s="75" t="s">
        <v>265</v>
      </c>
      <c r="G12" s="75" t="s">
        <v>266</v>
      </c>
      <c r="H12" s="42"/>
      <c r="I12" s="42"/>
      <c r="J12" s="42"/>
      <c r="K12" s="42"/>
    </row>
    <row r="13" spans="1:27" x14ac:dyDescent="0.25">
      <c r="A13" s="42"/>
      <c r="B13" s="42"/>
      <c r="C13" s="38"/>
      <c r="D13" s="46">
        <f>F9*F6*F6/8-F9*F6*F6*PI()*PI()*H15</f>
        <v>9.6459336583225058E-2</v>
      </c>
      <c r="E13" s="46">
        <f>-F9*F6*F6*PI()*PI()*I15</f>
        <v>1.7412495544049229E-2</v>
      </c>
      <c r="F13" s="27">
        <f>1/D13</f>
        <v>10.367062799951984</v>
      </c>
      <c r="G13" s="27">
        <f>1/E13</f>
        <v>57.430021875396996</v>
      </c>
      <c r="H13" s="42"/>
      <c r="I13" s="42"/>
      <c r="J13" s="42"/>
      <c r="K13" s="42"/>
    </row>
    <row r="14" spans="1:27" x14ac:dyDescent="0.25">
      <c r="A14" s="42"/>
      <c r="B14" s="42"/>
      <c r="C14" s="38"/>
      <c r="D14" s="27"/>
      <c r="E14" s="27"/>
      <c r="F14" s="44"/>
      <c r="G14" s="42"/>
      <c r="H14" s="42"/>
      <c r="I14" s="42"/>
      <c r="J14" s="42"/>
      <c r="K14" s="42"/>
    </row>
    <row r="15" spans="1:27" ht="15.75" x14ac:dyDescent="0.25">
      <c r="G15" s="75" t="s">
        <v>250</v>
      </c>
      <c r="H15" s="60">
        <f>SUM(H18:H68)</f>
        <v>2.8917737993252061E-3</v>
      </c>
      <c r="I15" s="60">
        <f>SUM(I18:I68)</f>
        <v>-1.7642546586900002E-3</v>
      </c>
      <c r="J15" s="76"/>
      <c r="K15" s="76"/>
      <c r="L15" s="76"/>
      <c r="U15" s="12"/>
    </row>
    <row r="17" spans="1:66" ht="15" customHeight="1" x14ac:dyDescent="0.25">
      <c r="A17" s="49"/>
      <c r="B17" s="49" t="s">
        <v>3</v>
      </c>
      <c r="C17" s="49" t="s">
        <v>251</v>
      </c>
      <c r="D17" s="49" t="s">
        <v>252</v>
      </c>
      <c r="E17" s="49" t="s">
        <v>253</v>
      </c>
      <c r="F17" s="49" t="s">
        <v>254</v>
      </c>
      <c r="G17" s="49" t="s">
        <v>255</v>
      </c>
      <c r="H17" s="47" t="s">
        <v>256</v>
      </c>
      <c r="I17" s="47" t="s">
        <v>257</v>
      </c>
      <c r="J17" s="47"/>
      <c r="K17" s="47"/>
      <c r="M17" s="23"/>
      <c r="N17" s="49"/>
      <c r="O17" s="49"/>
      <c r="P17" s="49"/>
      <c r="Q17" s="49"/>
      <c r="R17" s="19"/>
      <c r="Y17" s="48"/>
      <c r="Z17" s="48"/>
      <c r="AA17" s="62"/>
      <c r="AB17" s="62"/>
      <c r="AD17" s="48"/>
      <c r="AE17" s="48"/>
      <c r="AG17" s="49"/>
      <c r="AH17" s="49"/>
      <c r="AU17" s="12"/>
      <c r="AV17" s="42"/>
      <c r="AW17" s="42"/>
      <c r="AX17" s="12"/>
      <c r="AY17" s="42"/>
      <c r="AZ17" s="42"/>
      <c r="BA17" s="12"/>
      <c r="BB17" s="42"/>
      <c r="BC17" s="42"/>
      <c r="BD17" s="49"/>
      <c r="BE17" s="12"/>
      <c r="BF17" s="42"/>
      <c r="BG17" s="42"/>
      <c r="BH17" s="12"/>
      <c r="BI17" s="42"/>
      <c r="BJ17" s="42"/>
      <c r="BK17" s="12"/>
      <c r="BL17" s="42"/>
      <c r="BM17" s="42"/>
      <c r="BN17" s="49"/>
    </row>
    <row r="18" spans="1:66" ht="15" customHeight="1" x14ac:dyDescent="0.25">
      <c r="A18" s="23"/>
      <c r="B18" s="23">
        <v>1</v>
      </c>
      <c r="C18" s="21">
        <f>PI()*B18*$F$7/2/$F$6</f>
        <v>3.1415926535897931</v>
      </c>
      <c r="D18" s="50">
        <f>COSH(C18)</f>
        <v>11.591953275521519</v>
      </c>
      <c r="E18" s="21">
        <f>TANH(C18)</f>
        <v>0.99627207622075009</v>
      </c>
      <c r="F18" s="1">
        <f>-2*(C18*E18+2)/POWER(PI()*B18,5)/D18</f>
        <v>-2.8922198602758498E-3</v>
      </c>
      <c r="G18" s="1">
        <f>2/POWER(PI()*B18,5)/D18</f>
        <v>5.6379862226564582E-4</v>
      </c>
      <c r="H18" s="21">
        <f>-B18*B18*F18*SIN(B18*PI()/2)</f>
        <v>2.8922198602758498E-3</v>
      </c>
      <c r="I18" s="21">
        <f>B18*B18*(F18+2*G18)*SIN(B18*PI()/2)</f>
        <v>-1.7646226157445582E-3</v>
      </c>
      <c r="J18" s="21"/>
      <c r="K18" s="21"/>
      <c r="L18" s="23"/>
      <c r="M18" s="23"/>
      <c r="N18" s="51"/>
      <c r="O18" s="51"/>
      <c r="P18" s="51"/>
      <c r="Q18" s="51"/>
      <c r="T18" s="52"/>
      <c r="AA18" s="77"/>
      <c r="AB18" s="77"/>
      <c r="AD18" s="42"/>
      <c r="AI18" s="21"/>
      <c r="AJ18" s="21"/>
      <c r="AU18" s="39"/>
      <c r="AV18" s="42"/>
      <c r="AW18" s="42"/>
      <c r="AX18" s="39"/>
      <c r="AY18" s="42"/>
      <c r="AZ18" s="42"/>
      <c r="BA18" s="39"/>
      <c r="BB18" s="42"/>
      <c r="BC18" s="42"/>
      <c r="BE18" s="39"/>
      <c r="BF18" s="42"/>
      <c r="BG18" s="42"/>
      <c r="BH18" s="39"/>
      <c r="BI18" s="42"/>
      <c r="BJ18" s="42"/>
      <c r="BK18" s="39"/>
      <c r="BL18" s="42"/>
      <c r="BM18" s="42"/>
    </row>
    <row r="19" spans="1:66" ht="15" customHeight="1" x14ac:dyDescent="0.25">
      <c r="B19" s="23">
        <v>3</v>
      </c>
      <c r="C19" s="21">
        <f t="shared" ref="C19:C68" si="0">PI()*B19*$F$7/2/$F$6</f>
        <v>9.4247779607693793</v>
      </c>
      <c r="D19" s="50">
        <f t="shared" ref="D19:D68" si="1">COSH(C19)</f>
        <v>6195.8239443081056</v>
      </c>
      <c r="E19" s="21">
        <f t="shared" ref="E19:E68" si="2">TANH(C19)</f>
        <v>0.99999998697517578</v>
      </c>
      <c r="F19" s="1">
        <f t="shared" ref="F19:F68" si="3">-2*(C19*E19+2)/POWER(PI()*B19,5)/D19</f>
        <v>-4.9593305235871585E-8</v>
      </c>
      <c r="G19" s="1">
        <f t="shared" ref="G19:G68" si="4">2/POWER(PI()*B19,5)/D19</f>
        <v>4.340855107997053E-9</v>
      </c>
      <c r="H19" s="21">
        <f t="shared" ref="H19:H68" si="5">-B19*B19*F19*SIN(B19*PI()/2)</f>
        <v>-4.4633974712284428E-7</v>
      </c>
      <c r="I19" s="21">
        <f t="shared" ref="I19:I68" si="6">B19*B19*(F19+2*G19)*SIN(B19*PI()/2)</f>
        <v>3.6820435517889727E-7</v>
      </c>
      <c r="J19" s="21"/>
      <c r="K19" s="21"/>
      <c r="L19" s="23"/>
      <c r="M19" s="23"/>
      <c r="N19" s="51"/>
      <c r="O19" s="51"/>
      <c r="P19" s="51"/>
      <c r="Q19" s="51"/>
      <c r="T19" s="52"/>
      <c r="AA19" s="77"/>
      <c r="AB19" s="77"/>
      <c r="AD19" s="42"/>
      <c r="AI19" s="21"/>
      <c r="AJ19" s="21"/>
      <c r="AU19" s="39"/>
      <c r="AV19" s="42"/>
      <c r="AW19" s="42"/>
      <c r="AX19" s="39"/>
      <c r="AY19" s="42"/>
      <c r="AZ19" s="42"/>
      <c r="BA19" s="39"/>
      <c r="BB19" s="42"/>
      <c r="BC19" s="42"/>
      <c r="BE19" s="39"/>
      <c r="BF19" s="42"/>
      <c r="BG19" s="42"/>
      <c r="BH19" s="39"/>
      <c r="BI19" s="42"/>
      <c r="BJ19" s="42"/>
      <c r="BK19" s="39"/>
      <c r="BL19" s="42"/>
      <c r="BM19" s="42"/>
    </row>
    <row r="20" spans="1:66" ht="15" customHeight="1" x14ac:dyDescent="0.25">
      <c r="B20" s="23">
        <v>5</v>
      </c>
      <c r="C20" s="21">
        <f t="shared" si="0"/>
        <v>15.707963267948966</v>
      </c>
      <c r="D20" s="50">
        <f t="shared" si="1"/>
        <v>3317811.9996706406</v>
      </c>
      <c r="E20" s="21">
        <f t="shared" si="2"/>
        <v>0.99999999999995448</v>
      </c>
      <c r="F20" s="1">
        <f t="shared" si="3"/>
        <v>-1.1162139591324967E-11</v>
      </c>
      <c r="G20" s="1">
        <f t="shared" si="4"/>
        <v>6.3034576153253322E-13</v>
      </c>
      <c r="H20" s="21">
        <f t="shared" si="5"/>
        <v>2.7905348978312417E-10</v>
      </c>
      <c r="I20" s="21">
        <f t="shared" si="6"/>
        <v>-2.4753620170649752E-10</v>
      </c>
      <c r="J20" s="21"/>
      <c r="K20" s="21"/>
      <c r="L20" s="23"/>
      <c r="M20" s="23"/>
      <c r="N20" s="51"/>
      <c r="O20" s="53"/>
      <c r="P20" s="53"/>
      <c r="Q20" s="53"/>
      <c r="T20" s="52"/>
      <c r="AA20" s="77"/>
      <c r="AB20" s="77"/>
      <c r="AD20" s="42"/>
      <c r="AI20" s="21"/>
      <c r="AJ20" s="21"/>
      <c r="AU20" s="39"/>
      <c r="AV20" s="42"/>
      <c r="AW20" s="42"/>
      <c r="AX20" s="39"/>
      <c r="AY20" s="42"/>
      <c r="AZ20" s="42"/>
      <c r="BA20" s="39"/>
      <c r="BB20" s="42"/>
      <c r="BC20" s="42"/>
      <c r="BE20" s="39"/>
      <c r="BF20" s="42"/>
      <c r="BG20" s="42"/>
      <c r="BH20" s="39"/>
      <c r="BI20" s="42"/>
      <c r="BJ20" s="42"/>
      <c r="BK20" s="39"/>
      <c r="BL20" s="42"/>
      <c r="BM20" s="42"/>
    </row>
    <row r="21" spans="1:66" ht="15" customHeight="1" x14ac:dyDescent="0.25">
      <c r="B21" s="23">
        <v>7</v>
      </c>
      <c r="C21" s="21">
        <f t="shared" si="0"/>
        <v>21.991148575128552</v>
      </c>
      <c r="D21" s="50">
        <f t="shared" si="1"/>
        <v>1776660640.4235206</v>
      </c>
      <c r="E21" s="21">
        <f t="shared" si="2"/>
        <v>1</v>
      </c>
      <c r="F21" s="1">
        <f t="shared" si="3"/>
        <v>-5.2509392183156647E-15</v>
      </c>
      <c r="G21" s="1">
        <f t="shared" si="4"/>
        <v>2.1886985534987164E-16</v>
      </c>
      <c r="H21" s="21">
        <f t="shared" si="5"/>
        <v>-2.5729602169746757E-13</v>
      </c>
      <c r="I21" s="21">
        <f t="shared" si="6"/>
        <v>2.3584677587318017E-13</v>
      </c>
      <c r="J21" s="21"/>
      <c r="K21" s="21"/>
      <c r="L21" s="23"/>
      <c r="M21" s="23"/>
      <c r="N21" s="51"/>
      <c r="O21" s="53"/>
      <c r="P21" s="53"/>
      <c r="Q21" s="53"/>
      <c r="T21" s="52"/>
      <c r="AA21" s="77"/>
      <c r="AB21" s="77"/>
      <c r="AD21" s="42"/>
      <c r="AI21" s="21"/>
      <c r="AJ21" s="21"/>
      <c r="AU21" s="39"/>
      <c r="AV21" s="42"/>
      <c r="AW21" s="42"/>
      <c r="AX21" s="39"/>
      <c r="AY21" s="42"/>
      <c r="AZ21" s="42"/>
      <c r="BA21" s="39"/>
      <c r="BB21" s="42"/>
      <c r="BC21" s="42"/>
      <c r="BE21" s="39"/>
      <c r="BF21" s="42"/>
      <c r="BG21" s="42"/>
      <c r="BH21" s="39"/>
      <c r="BI21" s="42"/>
      <c r="BJ21" s="42"/>
      <c r="BK21" s="39"/>
      <c r="BL21" s="42"/>
      <c r="BM21" s="42"/>
    </row>
    <row r="22" spans="1:66" ht="15" customHeight="1" x14ac:dyDescent="0.25">
      <c r="B22" s="23">
        <v>9</v>
      </c>
      <c r="C22" s="21">
        <f t="shared" si="0"/>
        <v>28.274333882308138</v>
      </c>
      <c r="D22" s="50">
        <f t="shared" si="1"/>
        <v>951386947646.07959</v>
      </c>
      <c r="E22" s="21">
        <f t="shared" si="2"/>
        <v>1</v>
      </c>
      <c r="F22" s="1">
        <f t="shared" si="3"/>
        <v>-3.5219687024624935E-18</v>
      </c>
      <c r="G22" s="1">
        <f t="shared" si="4"/>
        <v>1.1633513444603578E-19</v>
      </c>
      <c r="H22" s="21">
        <f t="shared" si="5"/>
        <v>2.8527946489946197E-16</v>
      </c>
      <c r="I22" s="21">
        <f t="shared" si="6"/>
        <v>-2.6643317311920418E-16</v>
      </c>
      <c r="J22" s="21"/>
      <c r="K22" s="21"/>
      <c r="L22" s="23"/>
      <c r="M22" s="23"/>
      <c r="N22" s="51"/>
      <c r="O22" s="53"/>
      <c r="P22" s="53"/>
      <c r="Q22" s="53"/>
      <c r="T22" s="52"/>
      <c r="AA22" s="77"/>
      <c r="AB22" s="77"/>
      <c r="AD22" s="42"/>
      <c r="AI22" s="21"/>
      <c r="AJ22" s="21"/>
      <c r="AU22" s="39"/>
      <c r="AV22" s="42"/>
      <c r="AW22" s="42"/>
      <c r="AX22" s="39"/>
      <c r="AY22" s="42"/>
      <c r="AZ22" s="42"/>
      <c r="BA22" s="39"/>
      <c r="BB22" s="42"/>
      <c r="BC22" s="42"/>
      <c r="BE22" s="39"/>
      <c r="BF22" s="42"/>
      <c r="BG22" s="42"/>
      <c r="BH22" s="39"/>
      <c r="BI22" s="42"/>
      <c r="BJ22" s="42"/>
      <c r="BK22" s="39"/>
      <c r="BL22" s="42"/>
      <c r="BM22" s="42"/>
    </row>
    <row r="23" spans="1:66" ht="15" customHeight="1" x14ac:dyDescent="0.25">
      <c r="B23" s="23">
        <v>11</v>
      </c>
      <c r="C23" s="21">
        <f t="shared" si="0"/>
        <v>34.557519189487721</v>
      </c>
      <c r="D23" s="50">
        <f t="shared" si="1"/>
        <v>509459771639649.87</v>
      </c>
      <c r="E23" s="21">
        <f t="shared" si="2"/>
        <v>1</v>
      </c>
      <c r="F23" s="1">
        <f t="shared" si="3"/>
        <v>-2.9119507566037703E-21</v>
      </c>
      <c r="G23" s="1">
        <f t="shared" si="4"/>
        <v>7.9653948658559824E-23</v>
      </c>
      <c r="H23" s="21">
        <f t="shared" si="5"/>
        <v>-3.5234604154905623E-19</v>
      </c>
      <c r="I23" s="21">
        <f t="shared" si="6"/>
        <v>3.3306978597368476E-19</v>
      </c>
      <c r="J23" s="21"/>
      <c r="K23" s="21"/>
      <c r="L23" s="23"/>
      <c r="M23" s="23"/>
      <c r="N23" s="51"/>
      <c r="O23" s="53"/>
      <c r="P23" s="53"/>
      <c r="Q23" s="53"/>
      <c r="T23" s="52"/>
      <c r="AA23" s="77"/>
      <c r="AB23" s="77"/>
      <c r="AD23" s="42"/>
      <c r="AI23" s="21"/>
      <c r="AJ23" s="21"/>
      <c r="AU23" s="39"/>
      <c r="AV23" s="42"/>
      <c r="AW23" s="42"/>
      <c r="AX23" s="39"/>
      <c r="AY23" s="42"/>
      <c r="AZ23" s="42"/>
      <c r="BA23" s="39"/>
      <c r="BB23" s="42"/>
      <c r="BC23" s="42"/>
      <c r="BE23" s="39"/>
      <c r="BF23" s="42"/>
      <c r="BG23" s="42"/>
      <c r="BH23" s="39"/>
      <c r="BI23" s="42"/>
      <c r="BJ23" s="42"/>
      <c r="BK23" s="39"/>
      <c r="BL23" s="42"/>
      <c r="BM23" s="42"/>
    </row>
    <row r="24" spans="1:66" ht="15" customHeight="1" x14ac:dyDescent="0.25">
      <c r="B24" s="23">
        <v>13</v>
      </c>
      <c r="C24" s="21">
        <f t="shared" si="0"/>
        <v>40.840704496667314</v>
      </c>
      <c r="D24" s="50">
        <f t="shared" si="1"/>
        <v>2.7281145653858659E+17</v>
      </c>
      <c r="E24" s="21">
        <f t="shared" si="2"/>
        <v>1</v>
      </c>
      <c r="F24" s="1">
        <f t="shared" si="3"/>
        <v>-2.7641262185299468E-24</v>
      </c>
      <c r="G24" s="1">
        <f t="shared" si="4"/>
        <v>6.4521026229738477E-26</v>
      </c>
      <c r="H24" s="21">
        <f t="shared" si="5"/>
        <v>4.6713733093156104E-22</v>
      </c>
      <c r="I24" s="21">
        <f t="shared" si="6"/>
        <v>-4.4532922406590942E-22</v>
      </c>
      <c r="J24" s="21"/>
      <c r="K24" s="21"/>
      <c r="L24" s="23"/>
      <c r="M24" s="23"/>
      <c r="N24" s="51"/>
      <c r="O24" s="51"/>
      <c r="P24" s="51"/>
      <c r="Q24" s="51"/>
      <c r="T24" s="52"/>
      <c r="AA24" s="77"/>
      <c r="AB24" s="77"/>
      <c r="AD24" s="42"/>
      <c r="AI24" s="21"/>
      <c r="AJ24" s="21"/>
      <c r="AU24" s="39"/>
      <c r="AV24" s="42"/>
      <c r="AW24" s="42"/>
      <c r="AX24" s="39"/>
      <c r="AY24" s="42"/>
      <c r="AZ24" s="42"/>
      <c r="BA24" s="39"/>
      <c r="BB24" s="42"/>
      <c r="BC24" s="42"/>
      <c r="BE24" s="39"/>
      <c r="BF24" s="42"/>
      <c r="BG24" s="42"/>
      <c r="BH24" s="39"/>
      <c r="BI24" s="42"/>
      <c r="BJ24" s="42"/>
      <c r="BK24" s="39"/>
      <c r="BL24" s="42"/>
      <c r="BM24" s="42"/>
    </row>
    <row r="25" spans="1:66" ht="15" customHeight="1" x14ac:dyDescent="0.25">
      <c r="B25" s="23">
        <v>15</v>
      </c>
      <c r="C25" s="21">
        <f t="shared" si="0"/>
        <v>47.123889803846893</v>
      </c>
      <c r="D25" s="50">
        <f t="shared" si="1"/>
        <v>1.4608825850796905E+20</v>
      </c>
      <c r="E25" s="21">
        <f t="shared" si="2"/>
        <v>1</v>
      </c>
      <c r="F25" s="1">
        <f t="shared" si="3"/>
        <v>-2.8940216346587252E-27</v>
      </c>
      <c r="G25" s="1">
        <f t="shared" si="4"/>
        <v>5.8912713268730084E-29</v>
      </c>
      <c r="H25" s="21">
        <f t="shared" si="5"/>
        <v>-6.5115486779821317E-25</v>
      </c>
      <c r="I25" s="21">
        <f t="shared" si="6"/>
        <v>6.2464414682728462E-25</v>
      </c>
      <c r="J25" s="21"/>
      <c r="K25" s="21"/>
      <c r="L25" s="23"/>
      <c r="M25" s="23"/>
      <c r="N25" s="51"/>
      <c r="O25" s="53"/>
      <c r="P25" s="53"/>
      <c r="Q25" s="51"/>
      <c r="T25" s="52"/>
      <c r="AA25" s="77"/>
      <c r="AB25" s="77"/>
      <c r="AD25" s="42"/>
      <c r="AI25" s="21"/>
      <c r="AJ25" s="21"/>
      <c r="AU25" s="39"/>
      <c r="AV25" s="42"/>
      <c r="AW25" s="42"/>
      <c r="AX25" s="39"/>
      <c r="AY25" s="42"/>
      <c r="AZ25" s="42"/>
      <c r="BA25" s="39"/>
      <c r="BB25" s="42"/>
      <c r="BC25" s="42"/>
      <c r="BE25" s="39"/>
      <c r="BF25" s="42"/>
      <c r="BG25" s="42"/>
      <c r="BH25" s="39"/>
      <c r="BI25" s="42"/>
      <c r="BJ25" s="42"/>
      <c r="BK25" s="39"/>
      <c r="BL25" s="42"/>
      <c r="BM25" s="42"/>
    </row>
    <row r="26" spans="1:66" ht="15" customHeight="1" x14ac:dyDescent="0.25">
      <c r="B26" s="23">
        <v>17</v>
      </c>
      <c r="C26" s="21">
        <f t="shared" si="0"/>
        <v>53.407075111026487</v>
      </c>
      <c r="D26" s="50">
        <f t="shared" si="1"/>
        <v>7.8229043401162687E+22</v>
      </c>
      <c r="E26" s="21">
        <f t="shared" si="2"/>
        <v>1</v>
      </c>
      <c r="F26" s="1">
        <f t="shared" si="3"/>
        <v>-3.2601173301387605E-30</v>
      </c>
      <c r="G26" s="1">
        <f t="shared" si="4"/>
        <v>5.8839368864103233E-32</v>
      </c>
      <c r="H26" s="21">
        <f t="shared" si="5"/>
        <v>9.4217390841010176E-28</v>
      </c>
      <c r="I26" s="21">
        <f t="shared" si="6"/>
        <v>-9.0816475320665016E-28</v>
      </c>
      <c r="J26" s="21"/>
      <c r="K26" s="21"/>
      <c r="L26" s="23"/>
      <c r="M26" s="23"/>
      <c r="N26" s="51"/>
      <c r="O26" s="51"/>
      <c r="P26" s="53"/>
      <c r="Q26" s="51"/>
      <c r="T26" s="52"/>
      <c r="AA26" s="77"/>
      <c r="AB26" s="77"/>
      <c r="AD26" s="42"/>
      <c r="AI26" s="21"/>
      <c r="AJ26" s="21"/>
      <c r="AU26" s="39"/>
      <c r="AV26" s="42"/>
      <c r="AW26" s="42"/>
      <c r="AX26" s="39"/>
      <c r="AY26" s="42"/>
      <c r="AZ26" s="42"/>
      <c r="BA26" s="39"/>
      <c r="BB26" s="42"/>
      <c r="BC26" s="42"/>
      <c r="BE26" s="39"/>
      <c r="BF26" s="42"/>
      <c r="BG26" s="42"/>
      <c r="BH26" s="39"/>
      <c r="BI26" s="42"/>
      <c r="BJ26" s="42"/>
      <c r="BK26" s="39"/>
      <c r="BL26" s="42"/>
      <c r="BM26" s="42"/>
    </row>
    <row r="27" spans="1:66" ht="15" customHeight="1" x14ac:dyDescent="0.25">
      <c r="B27" s="23">
        <v>19</v>
      </c>
      <c r="C27" s="21">
        <f t="shared" si="0"/>
        <v>59.690260418206066</v>
      </c>
      <c r="D27" s="50">
        <f t="shared" si="1"/>
        <v>4.1890999961006968E+25</v>
      </c>
      <c r="E27" s="21">
        <f t="shared" si="2"/>
        <v>1</v>
      </c>
      <c r="F27" s="1">
        <f t="shared" si="3"/>
        <v>-3.8869459686707674E-33</v>
      </c>
      <c r="G27" s="1">
        <f t="shared" si="4"/>
        <v>6.3007449511813849E-35</v>
      </c>
      <c r="H27" s="21">
        <f t="shared" si="5"/>
        <v>-1.4031874946901471E-30</v>
      </c>
      <c r="I27" s="21">
        <f t="shared" si="6"/>
        <v>1.3576961161426175E-30</v>
      </c>
      <c r="J27" s="21"/>
      <c r="K27" s="21"/>
      <c r="L27" s="23"/>
      <c r="M27" s="23"/>
      <c r="N27" s="51"/>
      <c r="O27" s="51"/>
      <c r="P27" s="51"/>
      <c r="Q27" s="51"/>
      <c r="T27" s="52"/>
      <c r="AA27" s="77"/>
      <c r="AB27" s="77"/>
      <c r="AD27" s="42"/>
      <c r="AI27" s="21"/>
      <c r="AJ27" s="21"/>
      <c r="AU27" s="39"/>
      <c r="AV27" s="78"/>
      <c r="AW27" s="42"/>
      <c r="AX27" s="39"/>
      <c r="AY27" s="42"/>
      <c r="AZ27" s="42"/>
      <c r="BA27" s="39"/>
      <c r="BB27" s="78"/>
      <c r="BC27" s="42"/>
      <c r="BE27" s="39"/>
      <c r="BF27" s="78"/>
      <c r="BG27" s="42"/>
      <c r="BH27" s="39"/>
      <c r="BI27" s="42"/>
      <c r="BJ27" s="42"/>
      <c r="BK27" s="39"/>
      <c r="BL27" s="78"/>
      <c r="BM27" s="42"/>
    </row>
    <row r="28" spans="1:66" ht="15" customHeight="1" x14ac:dyDescent="0.25">
      <c r="A28" s="49"/>
      <c r="B28" s="23">
        <v>21</v>
      </c>
      <c r="C28" s="21">
        <f t="shared" si="0"/>
        <v>65.973445725385659</v>
      </c>
      <c r="D28" s="50">
        <f t="shared" si="1"/>
        <v>2.2432280920707632E+28</v>
      </c>
      <c r="E28" s="21">
        <f t="shared" si="2"/>
        <v>1</v>
      </c>
      <c r="F28" s="1">
        <f t="shared" si="3"/>
        <v>-4.8489757182260868E-36</v>
      </c>
      <c r="G28" s="1">
        <f t="shared" si="4"/>
        <v>7.1336323566942072E-38</v>
      </c>
      <c r="H28" s="21">
        <f t="shared" si="5"/>
        <v>2.1383982917377042E-33</v>
      </c>
      <c r="I28" s="21">
        <f t="shared" si="6"/>
        <v>-2.0754796543516613E-33</v>
      </c>
      <c r="J28" s="21"/>
      <c r="K28" s="21"/>
      <c r="L28" s="23"/>
      <c r="M28" s="23"/>
      <c r="N28" s="51"/>
      <c r="O28" s="51"/>
      <c r="P28" s="51"/>
      <c r="Q28" s="51"/>
      <c r="T28" s="52"/>
      <c r="AA28" s="77"/>
      <c r="AB28" s="77"/>
      <c r="AD28" s="42"/>
      <c r="AI28" s="21"/>
      <c r="AJ28" s="21"/>
      <c r="AU28" s="42"/>
      <c r="AV28" s="42"/>
      <c r="AW28" s="42"/>
      <c r="AX28" s="42"/>
      <c r="AY28" s="42"/>
      <c r="AZ28" s="42"/>
      <c r="BA28" s="42"/>
      <c r="BB28" s="42"/>
      <c r="BC28" s="42"/>
      <c r="BE28" s="42"/>
      <c r="BF28" s="42"/>
      <c r="BG28" s="42"/>
      <c r="BH28" s="42"/>
      <c r="BI28" s="42"/>
      <c r="BJ28" s="42"/>
      <c r="BK28" s="42"/>
      <c r="BL28" s="42"/>
      <c r="BM28" s="42"/>
    </row>
    <row r="29" spans="1:66" ht="15" customHeight="1" x14ac:dyDescent="0.25">
      <c r="A29" s="23"/>
      <c r="B29" s="23">
        <v>23</v>
      </c>
      <c r="C29" s="21">
        <f t="shared" si="0"/>
        <v>72.256631032565238</v>
      </c>
      <c r="D29" s="50">
        <f t="shared" si="1"/>
        <v>1.2012299247426236E+31</v>
      </c>
      <c r="E29" s="21">
        <f t="shared" si="2"/>
        <v>1</v>
      </c>
      <c r="F29" s="1">
        <f t="shared" si="3"/>
        <v>-6.2769771996259026E-39</v>
      </c>
      <c r="G29" s="1">
        <f t="shared" si="4"/>
        <v>8.4530864278950851E-41</v>
      </c>
      <c r="H29" s="21">
        <f t="shared" si="5"/>
        <v>-3.3205209386021026E-36</v>
      </c>
      <c r="I29" s="21">
        <f t="shared" si="6"/>
        <v>3.2310872841949725E-36</v>
      </c>
      <c r="J29" s="21"/>
      <c r="K29" s="21"/>
      <c r="L29" s="23"/>
      <c r="M29" s="23"/>
      <c r="N29" s="51"/>
      <c r="O29" s="51"/>
      <c r="P29" s="51"/>
      <c r="Q29" s="51"/>
      <c r="T29" s="52"/>
      <c r="AA29" s="77"/>
      <c r="AB29" s="77"/>
      <c r="AD29" s="42"/>
      <c r="AI29" s="21"/>
      <c r="AJ29" s="21"/>
      <c r="AU29" s="42"/>
      <c r="AV29" s="42"/>
      <c r="AW29" s="79"/>
      <c r="AX29" s="42"/>
      <c r="AY29" s="42"/>
      <c r="AZ29" s="79"/>
      <c r="BA29" s="42"/>
      <c r="BB29" s="42"/>
      <c r="BC29" s="42"/>
      <c r="BE29" s="42"/>
      <c r="BF29" s="42"/>
      <c r="BG29" s="42"/>
      <c r="BH29" s="42"/>
      <c r="BI29" s="42"/>
      <c r="BJ29" s="42"/>
      <c r="BK29" s="42"/>
      <c r="BL29" s="42"/>
      <c r="BM29" s="42"/>
    </row>
    <row r="30" spans="1:66" ht="15" customHeight="1" x14ac:dyDescent="0.25">
      <c r="B30" s="23">
        <v>25</v>
      </c>
      <c r="C30" s="21">
        <f t="shared" si="0"/>
        <v>78.539816339744831</v>
      </c>
      <c r="D30" s="50">
        <f t="shared" si="1"/>
        <v>6.4324860106632038E+33</v>
      </c>
      <c r="E30" s="21">
        <f t="shared" si="2"/>
        <v>1</v>
      </c>
      <c r="F30" s="1">
        <f t="shared" si="3"/>
        <v>-8.3793894060286068E-42</v>
      </c>
      <c r="G30" s="1">
        <f t="shared" si="4"/>
        <v>1.0404033417063482E-43</v>
      </c>
      <c r="H30" s="21">
        <f t="shared" si="5"/>
        <v>5.2371183787678792E-39</v>
      </c>
      <c r="I30" s="21">
        <f t="shared" si="6"/>
        <v>-5.107067961054586E-39</v>
      </c>
      <c r="J30" s="21"/>
      <c r="K30" s="21"/>
      <c r="L30" s="23"/>
      <c r="M30" s="23"/>
      <c r="N30" s="51"/>
      <c r="O30" s="51"/>
      <c r="P30" s="51"/>
      <c r="Q30" s="51"/>
      <c r="T30" s="52"/>
      <c r="AA30" s="77"/>
      <c r="AB30" s="77"/>
      <c r="AD30" s="42"/>
      <c r="AI30" s="21"/>
      <c r="AJ30" s="21"/>
      <c r="AU30" s="42"/>
      <c r="AV30" s="42"/>
      <c r="AW30" s="79"/>
      <c r="AX30" s="42"/>
      <c r="AY30" s="42"/>
      <c r="AZ30" s="79"/>
      <c r="BA30" s="42"/>
      <c r="BB30" s="42"/>
      <c r="BC30" s="42"/>
      <c r="BE30" s="42"/>
      <c r="BF30" s="42"/>
      <c r="BG30" s="42"/>
      <c r="BH30" s="42"/>
      <c r="BI30" s="42"/>
      <c r="BJ30" s="42"/>
      <c r="BK30" s="42"/>
      <c r="BL30" s="42"/>
      <c r="BM30" s="42"/>
    </row>
    <row r="31" spans="1:66" x14ac:dyDescent="0.25">
      <c r="B31" s="23">
        <v>27</v>
      </c>
      <c r="C31" s="21">
        <f t="shared" si="0"/>
        <v>84.823001646924411</v>
      </c>
      <c r="D31" s="50">
        <f t="shared" si="1"/>
        <v>3.4445425829899036E+36</v>
      </c>
      <c r="E31" s="21">
        <f t="shared" si="2"/>
        <v>1</v>
      </c>
      <c r="F31" s="1">
        <f t="shared" si="3"/>
        <v>-1.1480612259200836E-44</v>
      </c>
      <c r="G31" s="1">
        <f t="shared" si="4"/>
        <v>1.322300777608225E-46</v>
      </c>
      <c r="H31" s="21">
        <f t="shared" si="5"/>
        <v>-8.3693663369574097E-42</v>
      </c>
      <c r="I31" s="21">
        <f t="shared" si="6"/>
        <v>8.1765748835821314E-42</v>
      </c>
      <c r="J31" s="21"/>
      <c r="K31" s="21"/>
      <c r="L31" s="23"/>
      <c r="M31" s="23"/>
      <c r="N31" s="51"/>
      <c r="O31" s="51"/>
      <c r="P31" s="51"/>
      <c r="Q31" s="51"/>
    </row>
    <row r="32" spans="1:66" x14ac:dyDescent="0.25">
      <c r="B32" s="23">
        <v>29</v>
      </c>
      <c r="C32" s="21">
        <f t="shared" si="0"/>
        <v>91.106186954104004</v>
      </c>
      <c r="D32" s="50">
        <f t="shared" si="1"/>
        <v>1.8445238102908253E+39</v>
      </c>
      <c r="E32" s="21">
        <f t="shared" si="2"/>
        <v>1</v>
      </c>
      <c r="F32" s="1">
        <f t="shared" si="3"/>
        <v>-1.6083661266838331E-47</v>
      </c>
      <c r="G32" s="1">
        <f t="shared" si="4"/>
        <v>1.727453544496098E-49</v>
      </c>
      <c r="H32" s="21">
        <f t="shared" si="5"/>
        <v>1.3526359125411036E-44</v>
      </c>
      <c r="I32" s="21">
        <f t="shared" si="6"/>
        <v>-1.3235801439226793E-44</v>
      </c>
      <c r="J32" s="21"/>
      <c r="K32" s="21"/>
      <c r="L32" s="23"/>
      <c r="M32" s="23"/>
      <c r="N32" s="54"/>
      <c r="O32" s="54"/>
      <c r="P32" s="51"/>
      <c r="Q32" s="51"/>
    </row>
    <row r="33" spans="2:17" x14ac:dyDescent="0.25">
      <c r="B33" s="23">
        <v>31</v>
      </c>
      <c r="C33" s="21">
        <f t="shared" si="0"/>
        <v>97.389372261283583</v>
      </c>
      <c r="D33" s="50">
        <f t="shared" si="1"/>
        <v>9.8772710882747387E+41</v>
      </c>
      <c r="E33" s="21">
        <f t="shared" si="2"/>
        <v>1</v>
      </c>
      <c r="F33" s="1">
        <f t="shared" si="3"/>
        <v>-2.2970747988988668E-50</v>
      </c>
      <c r="G33" s="1">
        <f t="shared" si="4"/>
        <v>2.3111875511801332E-52</v>
      </c>
      <c r="H33" s="21">
        <f t="shared" si="5"/>
        <v>-2.2074888817418107E-47</v>
      </c>
      <c r="I33" s="21">
        <f t="shared" si="6"/>
        <v>2.1630678570081288E-47</v>
      </c>
      <c r="J33" s="21"/>
      <c r="K33" s="21"/>
      <c r="L33" s="23"/>
      <c r="M33" s="23"/>
      <c r="N33" s="54"/>
      <c r="O33" s="54"/>
      <c r="P33" s="51"/>
      <c r="Q33" s="51"/>
    </row>
    <row r="34" spans="2:17" x14ac:dyDescent="0.25">
      <c r="B34" s="23">
        <v>33</v>
      </c>
      <c r="C34" s="21">
        <f t="shared" si="0"/>
        <v>103.67255756846318</v>
      </c>
      <c r="D34" s="50">
        <f t="shared" si="1"/>
        <v>5.2891962471271712E+44</v>
      </c>
      <c r="E34" s="21">
        <f t="shared" si="2"/>
        <v>1</v>
      </c>
      <c r="F34" s="1">
        <f t="shared" si="3"/>
        <v>-3.3364411610566712E-53</v>
      </c>
      <c r="G34" s="1">
        <f t="shared" si="4"/>
        <v>3.157339273155243E-55</v>
      </c>
      <c r="H34" s="21">
        <f t="shared" si="5"/>
        <v>3.633384424390715E-50</v>
      </c>
      <c r="I34" s="21">
        <f t="shared" si="6"/>
        <v>-3.5646175750213938E-50</v>
      </c>
      <c r="J34" s="21"/>
      <c r="K34" s="21"/>
      <c r="L34" s="23"/>
      <c r="M34" s="23"/>
      <c r="N34" s="54"/>
      <c r="O34" s="54"/>
      <c r="P34" s="51"/>
      <c r="Q34" s="51"/>
    </row>
    <row r="35" spans="2:17" x14ac:dyDescent="0.25">
      <c r="B35" s="23">
        <v>35</v>
      </c>
      <c r="C35" s="21">
        <f t="shared" si="0"/>
        <v>109.95574287564276</v>
      </c>
      <c r="D35" s="50">
        <f t="shared" si="1"/>
        <v>2.8323204547694806E+47</v>
      </c>
      <c r="E35" s="21">
        <f t="shared" si="2"/>
        <v>1</v>
      </c>
      <c r="F35" s="1">
        <f t="shared" si="3"/>
        <v>-4.9186327559652376E-56</v>
      </c>
      <c r="G35" s="1">
        <f t="shared" si="4"/>
        <v>4.3933724430989795E-58</v>
      </c>
      <c r="H35" s="21">
        <f t="shared" si="5"/>
        <v>-6.0253251260574163E-53</v>
      </c>
      <c r="I35" s="21">
        <f t="shared" si="6"/>
        <v>5.9176875012014906E-53</v>
      </c>
      <c r="J35" s="21"/>
      <c r="K35" s="21"/>
      <c r="L35" s="23"/>
      <c r="M35" s="23"/>
      <c r="N35" s="54"/>
      <c r="O35" s="54"/>
      <c r="P35" s="51"/>
      <c r="Q35" s="51"/>
    </row>
    <row r="36" spans="2:17" x14ac:dyDescent="0.25">
      <c r="B36" s="23">
        <v>37</v>
      </c>
      <c r="C36" s="21">
        <f t="shared" si="0"/>
        <v>116.23892818282235</v>
      </c>
      <c r="D36" s="50">
        <f t="shared" si="1"/>
        <v>1.5166839693011741E+50</v>
      </c>
      <c r="E36" s="21">
        <f t="shared" si="2"/>
        <v>1</v>
      </c>
      <c r="F36" s="1">
        <f t="shared" si="3"/>
        <v>-7.347462862642712E-59</v>
      </c>
      <c r="G36" s="1">
        <f t="shared" si="4"/>
        <v>6.2140810776650332E-61</v>
      </c>
      <c r="H36" s="21">
        <f t="shared" si="5"/>
        <v>1.0058676658957873E-55</v>
      </c>
      <c r="I36" s="21">
        <f t="shared" si="6"/>
        <v>-9.8885351190514047E-56</v>
      </c>
      <c r="J36" s="21"/>
      <c r="K36" s="21"/>
      <c r="L36" s="23"/>
      <c r="M36" s="23"/>
      <c r="N36" s="54"/>
      <c r="O36" s="54"/>
      <c r="P36" s="51"/>
      <c r="Q36" s="51"/>
    </row>
    <row r="37" spans="2:17" x14ac:dyDescent="0.25">
      <c r="B37" s="23">
        <v>39</v>
      </c>
      <c r="C37" s="21">
        <f t="shared" si="0"/>
        <v>122.52211349000193</v>
      </c>
      <c r="D37" s="50">
        <f t="shared" si="1"/>
        <v>8.1217160962895126E+52</v>
      </c>
      <c r="E37" s="21">
        <f t="shared" si="2"/>
        <v>1</v>
      </c>
      <c r="F37" s="1">
        <f t="shared" si="3"/>
        <v>-1.1105964378230927E-61</v>
      </c>
      <c r="G37" s="1">
        <f t="shared" si="4"/>
        <v>8.9188691606351862E-64</v>
      </c>
      <c r="H37" s="21">
        <f t="shared" si="5"/>
        <v>-1.6892171819289242E-58</v>
      </c>
      <c r="I37" s="21">
        <f t="shared" si="6"/>
        <v>1.6620859819422716E-58</v>
      </c>
      <c r="J37" s="21"/>
      <c r="K37" s="21"/>
      <c r="L37" s="23"/>
      <c r="M37" s="23"/>
      <c r="N37" s="54"/>
      <c r="O37" s="54"/>
      <c r="P37" s="51"/>
      <c r="Q37" s="51"/>
    </row>
    <row r="38" spans="2:17" x14ac:dyDescent="0.25">
      <c r="B38" s="23">
        <v>41</v>
      </c>
      <c r="C38" s="21">
        <f t="shared" si="0"/>
        <v>128.80529879718151</v>
      </c>
      <c r="D38" s="50">
        <f t="shared" si="1"/>
        <v>4.3491111981041683E+55</v>
      </c>
      <c r="E38" s="21">
        <f t="shared" si="2"/>
        <v>1</v>
      </c>
      <c r="F38" s="1">
        <f t="shared" si="3"/>
        <v>-1.6966262182402249E-64</v>
      </c>
      <c r="G38" s="1">
        <f t="shared" si="4"/>
        <v>1.2970623008712415E-66</v>
      </c>
      <c r="H38" s="21">
        <f t="shared" si="5"/>
        <v>2.8520286728618181E-61</v>
      </c>
      <c r="I38" s="21">
        <f t="shared" si="6"/>
        <v>-2.8084214383065267E-61</v>
      </c>
      <c r="J38" s="21"/>
      <c r="K38" s="21"/>
      <c r="L38" s="23"/>
      <c r="M38" s="23"/>
      <c r="N38" s="54"/>
      <c r="O38" s="54"/>
      <c r="P38" s="51"/>
      <c r="Q38" s="51"/>
    </row>
    <row r="39" spans="2:17" x14ac:dyDescent="0.25">
      <c r="B39" s="23">
        <v>43</v>
      </c>
      <c r="C39" s="21">
        <f t="shared" si="0"/>
        <v>135.0884841043611</v>
      </c>
      <c r="D39" s="50">
        <f t="shared" si="1"/>
        <v>2.3289127555341104E+58</v>
      </c>
      <c r="E39" s="21">
        <f t="shared" si="2"/>
        <v>1</v>
      </c>
      <c r="F39" s="1">
        <f t="shared" si="3"/>
        <v>-2.6168938640022778E-67</v>
      </c>
      <c r="G39" s="1">
        <f t="shared" si="4"/>
        <v>1.9089086009661614E-69</v>
      </c>
      <c r="H39" s="21">
        <f t="shared" si="5"/>
        <v>-4.8386367545402116E-64</v>
      </c>
      <c r="I39" s="21">
        <f t="shared" si="6"/>
        <v>4.768045314476483E-64</v>
      </c>
      <c r="J39" s="21"/>
      <c r="K39" s="21"/>
      <c r="L39" s="23"/>
      <c r="M39" s="23"/>
      <c r="N39" s="54"/>
      <c r="O39" s="54"/>
      <c r="P39" s="51"/>
      <c r="Q39" s="51"/>
    </row>
    <row r="40" spans="2:17" x14ac:dyDescent="0.25">
      <c r="B40" s="23">
        <v>45</v>
      </c>
      <c r="C40" s="21">
        <f t="shared" si="0"/>
        <v>141.37166941154069</v>
      </c>
      <c r="D40" s="50">
        <f t="shared" si="1"/>
        <v>1.2471133470337109E+61</v>
      </c>
      <c r="E40" s="21">
        <f t="shared" si="2"/>
        <v>1</v>
      </c>
      <c r="F40" s="1">
        <f t="shared" si="3"/>
        <v>-4.0716972461835429E-70</v>
      </c>
      <c r="G40" s="1">
        <f t="shared" si="4"/>
        <v>2.8399594305454829E-72</v>
      </c>
      <c r="H40" s="21">
        <f t="shared" si="5"/>
        <v>8.2451869235216743E-67</v>
      </c>
      <c r="I40" s="21">
        <f t="shared" si="6"/>
        <v>-8.1301685665845822E-67</v>
      </c>
      <c r="J40" s="21"/>
      <c r="K40" s="21"/>
      <c r="L40" s="23"/>
      <c r="M40" s="23"/>
      <c r="N40" s="54"/>
      <c r="O40" s="54"/>
      <c r="P40" s="51"/>
      <c r="Q40" s="51"/>
    </row>
    <row r="41" spans="2:17" x14ac:dyDescent="0.25">
      <c r="B41" s="23">
        <v>47</v>
      </c>
      <c r="C41" s="21">
        <f t="shared" si="0"/>
        <v>147.65485471872029</v>
      </c>
      <c r="D41" s="50">
        <f t="shared" si="1"/>
        <v>6.6781879083011693E+63</v>
      </c>
      <c r="E41" s="21">
        <f t="shared" si="2"/>
        <v>1</v>
      </c>
      <c r="F41" s="1">
        <f t="shared" si="3"/>
        <v>-6.38592064252372E-73</v>
      </c>
      <c r="G41" s="1">
        <f t="shared" si="4"/>
        <v>4.2670988886569727E-75</v>
      </c>
      <c r="H41" s="21">
        <f t="shared" si="5"/>
        <v>-1.4106498699334898E-69</v>
      </c>
      <c r="I41" s="21">
        <f t="shared" si="6"/>
        <v>1.3917978270434032E-69</v>
      </c>
      <c r="J41" s="21"/>
      <c r="K41" s="21"/>
      <c r="L41" s="23"/>
      <c r="M41" s="23"/>
      <c r="N41" s="54"/>
      <c r="O41" s="54"/>
      <c r="P41" s="51"/>
      <c r="Q41" s="51"/>
    </row>
    <row r="42" spans="2:17" x14ac:dyDescent="0.25">
      <c r="B42" s="23">
        <v>49</v>
      </c>
      <c r="C42" s="21">
        <f t="shared" si="0"/>
        <v>153.93804002589985</v>
      </c>
      <c r="D42" s="50">
        <f t="shared" si="1"/>
        <v>3.5761138989215814E+66</v>
      </c>
      <c r="E42" s="21">
        <f t="shared" si="2"/>
        <v>1</v>
      </c>
      <c r="F42" s="1">
        <f t="shared" si="3"/>
        <v>-1.0088833639541782E-75</v>
      </c>
      <c r="G42" s="1">
        <f t="shared" si="4"/>
        <v>6.4697707101269969E-78</v>
      </c>
      <c r="H42" s="21">
        <f t="shared" si="5"/>
        <v>2.422328956853982E-72</v>
      </c>
      <c r="I42" s="21">
        <f t="shared" si="6"/>
        <v>-2.3912611179039519E-72</v>
      </c>
      <c r="J42" s="21"/>
      <c r="K42" s="21"/>
      <c r="L42" s="23"/>
      <c r="M42" s="23"/>
      <c r="N42" s="54"/>
      <c r="O42" s="54"/>
      <c r="P42" s="51"/>
      <c r="Q42" s="51"/>
    </row>
    <row r="43" spans="2:17" x14ac:dyDescent="0.25">
      <c r="B43" s="23">
        <v>51</v>
      </c>
      <c r="C43" s="21">
        <f t="shared" si="0"/>
        <v>160.22122533307945</v>
      </c>
      <c r="D43" s="50">
        <f t="shared" si="1"/>
        <v>1.9149791520786522E+69</v>
      </c>
      <c r="E43" s="21">
        <f t="shared" si="2"/>
        <v>1</v>
      </c>
      <c r="F43" s="1">
        <f t="shared" si="3"/>
        <v>-1.604624352413054E-78</v>
      </c>
      <c r="G43" s="1">
        <f t="shared" si="4"/>
        <v>9.8915807664402212E-81</v>
      </c>
      <c r="H43" s="21">
        <f t="shared" si="5"/>
        <v>-4.1736279406263532E-75</v>
      </c>
      <c r="I43" s="21">
        <f t="shared" si="6"/>
        <v>4.1221719374793314E-75</v>
      </c>
      <c r="J43" s="21"/>
      <c r="K43" s="21"/>
      <c r="L43" s="23"/>
      <c r="M43" s="23"/>
      <c r="N43" s="54"/>
      <c r="O43" s="54"/>
      <c r="P43" s="51"/>
      <c r="Q43" s="51"/>
    </row>
    <row r="44" spans="2:17" ht="15.75" x14ac:dyDescent="0.25">
      <c r="B44" s="23">
        <v>53</v>
      </c>
      <c r="C44" s="21">
        <f t="shared" si="0"/>
        <v>166.50441064025904</v>
      </c>
      <c r="D44" s="50">
        <f t="shared" si="1"/>
        <v>1.0254553564420146E+72</v>
      </c>
      <c r="E44" s="21">
        <f t="shared" si="2"/>
        <v>1</v>
      </c>
      <c r="F44" s="1">
        <f t="shared" si="3"/>
        <v>-2.5680046118744244E-81</v>
      </c>
      <c r="G44" s="1">
        <f t="shared" si="4"/>
        <v>1.5239984532849238E-83</v>
      </c>
      <c r="H44" s="21">
        <f t="shared" si="5"/>
        <v>7.213524954755258E-78</v>
      </c>
      <c r="I44" s="21">
        <f t="shared" si="6"/>
        <v>-7.1279067216497121E-78</v>
      </c>
      <c r="J44" s="21"/>
      <c r="K44" s="21"/>
      <c r="L44" s="55"/>
      <c r="M44" s="49"/>
      <c r="N44" s="56"/>
      <c r="O44" s="56"/>
      <c r="P44" s="56"/>
      <c r="Q44" s="56"/>
    </row>
    <row r="45" spans="2:17" x14ac:dyDescent="0.25">
      <c r="B45" s="23">
        <v>55</v>
      </c>
      <c r="C45" s="21">
        <f t="shared" si="0"/>
        <v>172.78759594743863</v>
      </c>
      <c r="D45" s="50">
        <f t="shared" si="1"/>
        <v>5.4912278648787595E+74</v>
      </c>
      <c r="E45" s="21">
        <f t="shared" si="2"/>
        <v>1</v>
      </c>
      <c r="F45" s="1">
        <f t="shared" si="3"/>
        <v>-4.1334084992345148E-84</v>
      </c>
      <c r="G45" s="1">
        <f t="shared" si="4"/>
        <v>2.3648179819793939E-86</v>
      </c>
      <c r="H45" s="21">
        <f t="shared" si="5"/>
        <v>-1.2503560710184407E-80</v>
      </c>
      <c r="I45" s="21">
        <f t="shared" si="6"/>
        <v>1.2360489222274653E-80</v>
      </c>
      <c r="J45" s="21"/>
      <c r="K45" s="21"/>
      <c r="M45" s="49"/>
      <c r="N45" s="56"/>
    </row>
    <row r="46" spans="2:17" x14ac:dyDescent="0.25">
      <c r="B46" s="23">
        <v>57</v>
      </c>
      <c r="C46" s="21">
        <f t="shared" si="0"/>
        <v>179.0707812546182</v>
      </c>
      <c r="D46" s="50">
        <f t="shared" si="1"/>
        <v>2.9405067002275827E+77</v>
      </c>
      <c r="E46" s="21">
        <f t="shared" si="2"/>
        <v>1</v>
      </c>
      <c r="F46" s="1">
        <f t="shared" si="3"/>
        <v>-6.6885589011224048E-87</v>
      </c>
      <c r="G46" s="1">
        <f t="shared" si="4"/>
        <v>3.6938918884527726E-89</v>
      </c>
      <c r="H46" s="21">
        <f t="shared" si="5"/>
        <v>2.1731127869746695E-83</v>
      </c>
      <c r="I46" s="21">
        <f t="shared" si="6"/>
        <v>-2.1491098774835032E-83</v>
      </c>
      <c r="J46" s="21"/>
      <c r="K46" s="21"/>
      <c r="M46" s="49"/>
      <c r="N46" s="56"/>
    </row>
    <row r="47" spans="2:17" ht="15.75" x14ac:dyDescent="0.25">
      <c r="B47" s="23">
        <v>59</v>
      </c>
      <c r="C47" s="21">
        <f t="shared" si="0"/>
        <v>185.35396656179779</v>
      </c>
      <c r="D47" s="50">
        <f t="shared" si="1"/>
        <v>1.5746168009865421E+80</v>
      </c>
      <c r="E47" s="21">
        <f t="shared" si="2"/>
        <v>1</v>
      </c>
      <c r="F47" s="1">
        <f t="shared" si="3"/>
        <v>-1.0876986391231221E-89</v>
      </c>
      <c r="G47" s="1">
        <f t="shared" si="4"/>
        <v>5.8055810564563097E-92</v>
      </c>
      <c r="H47" s="21">
        <f t="shared" si="5"/>
        <v>-3.7862789627875877E-86</v>
      </c>
      <c r="I47" s="21">
        <f t="shared" si="6"/>
        <v>3.745860507472539E-86</v>
      </c>
      <c r="J47" s="21"/>
      <c r="K47" s="21"/>
      <c r="M47" s="57"/>
      <c r="N47" s="56"/>
    </row>
    <row r="48" spans="2:17" x14ac:dyDescent="0.25">
      <c r="B48" s="23">
        <v>61</v>
      </c>
      <c r="C48" s="21">
        <f t="shared" si="0"/>
        <v>191.63715186897738</v>
      </c>
      <c r="D48" s="50">
        <f t="shared" si="1"/>
        <v>8.4319415757739815E+82</v>
      </c>
      <c r="E48" s="21">
        <f t="shared" si="2"/>
        <v>1</v>
      </c>
      <c r="F48" s="1">
        <f t="shared" si="3"/>
        <v>-1.7770209774139045E-92</v>
      </c>
      <c r="G48" s="1">
        <f t="shared" si="4"/>
        <v>9.1770662822819641E-95</v>
      </c>
      <c r="H48" s="21">
        <f t="shared" si="5"/>
        <v>6.6122950569571381E-89</v>
      </c>
      <c r="I48" s="21">
        <f t="shared" si="6"/>
        <v>-6.5439993296843955E-89</v>
      </c>
      <c r="J48" s="21"/>
      <c r="K48" s="21"/>
    </row>
    <row r="49" spans="2:12" x14ac:dyDescent="0.25">
      <c r="B49" s="23">
        <v>63</v>
      </c>
      <c r="C49" s="21">
        <f t="shared" si="0"/>
        <v>197.92033717615698</v>
      </c>
      <c r="D49" s="50">
        <f t="shared" si="1"/>
        <v>4.5152343536993342E+85</v>
      </c>
      <c r="E49" s="21">
        <f t="shared" si="2"/>
        <v>1</v>
      </c>
      <c r="F49" s="1">
        <f t="shared" si="3"/>
        <v>-2.9157787339371797E-95</v>
      </c>
      <c r="G49" s="1">
        <f t="shared" si="4"/>
        <v>1.4584702962800542E-97</v>
      </c>
      <c r="H49" s="21">
        <f t="shared" si="5"/>
        <v>-1.1572725794996666E-91</v>
      </c>
      <c r="I49" s="21">
        <f t="shared" si="6"/>
        <v>1.1456952422877954E-91</v>
      </c>
      <c r="J49" s="21"/>
      <c r="K49" s="21"/>
    </row>
    <row r="50" spans="2:12" x14ac:dyDescent="0.25">
      <c r="B50" s="23">
        <v>65</v>
      </c>
      <c r="C50" s="21">
        <f t="shared" si="0"/>
        <v>204.20352248333654</v>
      </c>
      <c r="D50" s="50">
        <f t="shared" si="1"/>
        <v>2.4178703191446955E+88</v>
      </c>
      <c r="E50" s="21">
        <f t="shared" si="2"/>
        <v>1</v>
      </c>
      <c r="F50" s="1">
        <f t="shared" si="3"/>
        <v>-4.8037115887107226E-98</v>
      </c>
      <c r="G50" s="1">
        <f t="shared" si="4"/>
        <v>2.3295972497748744E-100</v>
      </c>
      <c r="H50" s="21">
        <f t="shared" si="5"/>
        <v>2.0295681462302802E-94</v>
      </c>
      <c r="I50" s="21">
        <f t="shared" si="6"/>
        <v>-2.0098830494696828E-94</v>
      </c>
      <c r="J50" s="21"/>
      <c r="K50" s="21"/>
    </row>
    <row r="51" spans="2:12" x14ac:dyDescent="0.25">
      <c r="B51" s="23">
        <v>67</v>
      </c>
      <c r="C51" s="21">
        <f t="shared" si="0"/>
        <v>210.48670779051614</v>
      </c>
      <c r="D51" s="50">
        <f t="shared" si="1"/>
        <v>1.2947493800429931E+91</v>
      </c>
      <c r="E51" s="21">
        <f t="shared" si="2"/>
        <v>1</v>
      </c>
      <c r="F51" s="1">
        <f t="shared" si="3"/>
        <v>-7.9442458300229632E-101</v>
      </c>
      <c r="G51" s="1">
        <f t="shared" si="4"/>
        <v>3.7387024876186333E-103</v>
      </c>
      <c r="H51" s="21">
        <f t="shared" si="5"/>
        <v>-3.5661719530973082E-97</v>
      </c>
      <c r="I51" s="21">
        <f t="shared" si="6"/>
        <v>3.5326058821634678E-97</v>
      </c>
      <c r="J51" s="21"/>
      <c r="K51" s="21"/>
    </row>
    <row r="52" spans="2:12" x14ac:dyDescent="0.25">
      <c r="B52" s="23">
        <v>69</v>
      </c>
      <c r="C52" s="21">
        <f t="shared" si="0"/>
        <v>216.76989309769573</v>
      </c>
      <c r="D52" s="50">
        <f t="shared" si="1"/>
        <v>6.9332748900888989E+93</v>
      </c>
      <c r="E52" s="21">
        <f t="shared" si="2"/>
        <v>1</v>
      </c>
      <c r="F52" s="1">
        <f t="shared" si="3"/>
        <v>-1.3185126889681676E-103</v>
      </c>
      <c r="G52" s="1">
        <f t="shared" si="4"/>
        <v>6.0269384891062747E-106</v>
      </c>
      <c r="H52" s="21">
        <f t="shared" si="5"/>
        <v>6.2774389121774463E-100</v>
      </c>
      <c r="I52" s="21">
        <f t="shared" si="6"/>
        <v>-6.2200504038841769E-100</v>
      </c>
      <c r="J52" s="21"/>
      <c r="K52" s="21"/>
    </row>
    <row r="53" spans="2:12" x14ac:dyDescent="0.25">
      <c r="B53" s="23">
        <v>71</v>
      </c>
      <c r="C53" s="21">
        <f t="shared" si="0"/>
        <v>223.05307840487532</v>
      </c>
      <c r="D53" s="50">
        <f t="shared" si="1"/>
        <v>3.7127108491020115E+96</v>
      </c>
      <c r="E53" s="21">
        <f t="shared" si="2"/>
        <v>1</v>
      </c>
      <c r="F53" s="1">
        <f t="shared" si="3"/>
        <v>-2.1957491299339125E-106</v>
      </c>
      <c r="G53" s="1">
        <f t="shared" si="4"/>
        <v>9.7565834046655996E-109</v>
      </c>
      <c r="H53" s="21">
        <f t="shared" si="5"/>
        <v>-1.1068771363996854E-102</v>
      </c>
      <c r="I53" s="21">
        <f t="shared" si="6"/>
        <v>1.0970405490111015E-102</v>
      </c>
      <c r="J53" s="21"/>
      <c r="K53" s="21"/>
      <c r="L53" s="49"/>
    </row>
    <row r="54" spans="2:12" x14ac:dyDescent="0.25">
      <c r="B54" s="23">
        <v>73</v>
      </c>
      <c r="C54" s="21">
        <f t="shared" si="0"/>
        <v>229.33626371205489</v>
      </c>
      <c r="D54" s="50">
        <f t="shared" si="1"/>
        <v>1.9881256790703483E+99</v>
      </c>
      <c r="E54" s="21">
        <f t="shared" si="2"/>
        <v>1</v>
      </c>
      <c r="F54" s="1">
        <f t="shared" si="3"/>
        <v>-3.6683115553039727E-109</v>
      </c>
      <c r="G54" s="1">
        <f t="shared" si="4"/>
        <v>1.5857053695091808E-111</v>
      </c>
      <c r="H54" s="21">
        <f t="shared" si="5"/>
        <v>1.9548432278214871E-105</v>
      </c>
      <c r="I54" s="21">
        <f t="shared" si="6"/>
        <v>-1.9379427799932579E-105</v>
      </c>
      <c r="J54" s="21"/>
      <c r="K54" s="21"/>
    </row>
    <row r="55" spans="2:12" x14ac:dyDescent="0.25">
      <c r="B55" s="23">
        <v>75</v>
      </c>
      <c r="C55" s="21">
        <f t="shared" si="0"/>
        <v>235.61944901923448</v>
      </c>
      <c r="D55" s="50">
        <f t="shared" si="1"/>
        <v>1.0646247112766852E+102</v>
      </c>
      <c r="E55" s="21">
        <f t="shared" si="2"/>
        <v>1</v>
      </c>
      <c r="F55" s="1">
        <f t="shared" si="3"/>
        <v>-6.1469510863341637E-112</v>
      </c>
      <c r="G55" s="1">
        <f t="shared" si="4"/>
        <v>2.586888872819745E-114</v>
      </c>
      <c r="H55" s="21">
        <f t="shared" si="5"/>
        <v>-3.4576599860629668E-108</v>
      </c>
      <c r="I55" s="21">
        <f t="shared" si="6"/>
        <v>3.4285574862437446E-108</v>
      </c>
      <c r="J55" s="21"/>
      <c r="K55" s="21"/>
    </row>
    <row r="56" spans="2:12" x14ac:dyDescent="0.25">
      <c r="B56" s="23">
        <v>77</v>
      </c>
      <c r="C56" s="21">
        <f t="shared" si="0"/>
        <v>241.90263432641407</v>
      </c>
      <c r="D56" s="50">
        <f t="shared" si="1"/>
        <v>5.7009764915413071E+104</v>
      </c>
      <c r="E56" s="21">
        <f t="shared" si="2"/>
        <v>1</v>
      </c>
      <c r="F56" s="1">
        <f t="shared" si="3"/>
        <v>-1.0329855519266663E-114</v>
      </c>
      <c r="G56" s="1">
        <f t="shared" si="4"/>
        <v>4.2352373715825687E-117</v>
      </c>
      <c r="H56" s="21">
        <f t="shared" si="5"/>
        <v>6.1245713373732048E-111</v>
      </c>
      <c r="I56" s="21">
        <f t="shared" si="6"/>
        <v>-6.0743498926209776E-111</v>
      </c>
      <c r="J56" s="21"/>
      <c r="K56" s="21"/>
    </row>
    <row r="57" spans="2:12" x14ac:dyDescent="0.25">
      <c r="B57" s="23">
        <v>79</v>
      </c>
      <c r="C57" s="21">
        <f t="shared" si="0"/>
        <v>248.18581963359367</v>
      </c>
      <c r="D57" s="50">
        <f t="shared" si="1"/>
        <v>3.0528253395632403E+107</v>
      </c>
      <c r="E57" s="21">
        <f t="shared" si="2"/>
        <v>1</v>
      </c>
      <c r="F57" s="1">
        <f t="shared" si="3"/>
        <v>-1.740627771801101E-117</v>
      </c>
      <c r="G57" s="1">
        <f t="shared" si="4"/>
        <v>6.9573398458406426E-120</v>
      </c>
      <c r="H57" s="21">
        <f t="shared" si="5"/>
        <v>-1.0863257923810671E-113</v>
      </c>
      <c r="I57" s="21">
        <f t="shared" si="6"/>
        <v>1.0776416407854887E-113</v>
      </c>
      <c r="J57" s="21"/>
      <c r="K57" s="21"/>
    </row>
    <row r="58" spans="2:12" x14ac:dyDescent="0.25">
      <c r="B58" s="23">
        <v>81</v>
      </c>
      <c r="C58" s="21">
        <f t="shared" si="0"/>
        <v>254.46900494077323</v>
      </c>
      <c r="D58" s="50">
        <f t="shared" si="1"/>
        <v>1.6347624951106365E+110</v>
      </c>
      <c r="E58" s="21">
        <f t="shared" si="2"/>
        <v>1</v>
      </c>
      <c r="F58" s="1">
        <f t="shared" si="3"/>
        <v>-2.9405986877083396E-120</v>
      </c>
      <c r="G58" s="1">
        <f t="shared" si="4"/>
        <v>1.1465707867457186E-122</v>
      </c>
      <c r="H58" s="21">
        <f t="shared" si="5"/>
        <v>1.9293267990054416E-116</v>
      </c>
      <c r="I58" s="21">
        <f t="shared" si="6"/>
        <v>-1.9142814971417644E-116</v>
      </c>
      <c r="J58" s="21"/>
      <c r="K58" s="21"/>
    </row>
    <row r="59" spans="2:12" x14ac:dyDescent="0.25">
      <c r="B59" s="23">
        <v>83</v>
      </c>
      <c r="C59" s="21">
        <f t="shared" si="0"/>
        <v>260.75219024795285</v>
      </c>
      <c r="D59" s="50">
        <f t="shared" si="1"/>
        <v>8.7540167489662068E+112</v>
      </c>
      <c r="E59" s="21">
        <f t="shared" si="2"/>
        <v>1</v>
      </c>
      <c r="F59" s="1">
        <f t="shared" si="3"/>
        <v>-4.9799976980116151E-123</v>
      </c>
      <c r="G59" s="1">
        <f t="shared" si="4"/>
        <v>1.8953210982987858E-125</v>
      </c>
      <c r="H59" s="21">
        <f t="shared" si="5"/>
        <v>-3.4307204141602018E-119</v>
      </c>
      <c r="I59" s="21">
        <f t="shared" si="6"/>
        <v>3.4046066800678408E-119</v>
      </c>
      <c r="J59" s="21"/>
      <c r="K59" s="21"/>
    </row>
    <row r="60" spans="2:12" x14ac:dyDescent="0.25">
      <c r="B60" s="23">
        <v>85</v>
      </c>
      <c r="C60" s="21">
        <f t="shared" si="0"/>
        <v>267.03537555513242</v>
      </c>
      <c r="D60" s="50">
        <f t="shared" si="1"/>
        <v>4.6877029213953321E+115</v>
      </c>
      <c r="E60" s="21">
        <f t="shared" si="2"/>
        <v>1</v>
      </c>
      <c r="F60" s="1">
        <f t="shared" si="3"/>
        <v>-8.4534757667170386E-126</v>
      </c>
      <c r="G60" s="1">
        <f t="shared" si="4"/>
        <v>3.142142831318738E-128</v>
      </c>
      <c r="H60" s="21">
        <f t="shared" si="5"/>
        <v>6.1076362414530606E-122</v>
      </c>
      <c r="I60" s="21">
        <f t="shared" si="6"/>
        <v>-6.0622322775405051E-122</v>
      </c>
      <c r="J60" s="21"/>
      <c r="K60" s="21"/>
    </row>
    <row r="61" spans="2:12" x14ac:dyDescent="0.25">
      <c r="B61" s="23">
        <v>87</v>
      </c>
      <c r="C61" s="21">
        <f t="shared" si="0"/>
        <v>273.31856086231198</v>
      </c>
      <c r="D61" s="50">
        <f t="shared" si="1"/>
        <v>2.5102257979862084E+118</v>
      </c>
      <c r="E61" s="21">
        <f t="shared" si="2"/>
        <v>1</v>
      </c>
      <c r="F61" s="1">
        <f t="shared" si="3"/>
        <v>-1.4381595558111994E-128</v>
      </c>
      <c r="G61" s="1">
        <f t="shared" si="4"/>
        <v>5.2236200541903506E-131</v>
      </c>
      <c r="H61" s="21">
        <f t="shared" si="5"/>
        <v>-1.0885429677934969E-124</v>
      </c>
      <c r="I61" s="21">
        <f t="shared" si="6"/>
        <v>1.0806354517554635E-124</v>
      </c>
      <c r="J61" s="21"/>
      <c r="K61" s="21"/>
    </row>
    <row r="62" spans="2:12" x14ac:dyDescent="0.25">
      <c r="B62" s="23">
        <v>89</v>
      </c>
      <c r="C62" s="21">
        <f t="shared" si="0"/>
        <v>279.60174616949161</v>
      </c>
      <c r="D62" s="50">
        <f t="shared" si="1"/>
        <v>1.3442049683046558E+121</v>
      </c>
      <c r="E62" s="21">
        <f t="shared" si="2"/>
        <v>1</v>
      </c>
      <c r="F62" s="1">
        <f t="shared" si="3"/>
        <v>-2.4518869728034127E-131</v>
      </c>
      <c r="G62" s="1">
        <f t="shared" si="4"/>
        <v>8.7069309979621397E-134</v>
      </c>
      <c r="H62" s="21">
        <f t="shared" si="5"/>
        <v>1.9421396711575834E-127</v>
      </c>
      <c r="I62" s="21">
        <f t="shared" si="6"/>
        <v>-1.9283461510706116E-127</v>
      </c>
      <c r="J62" s="21"/>
      <c r="K62" s="21"/>
    </row>
    <row r="63" spans="2:12" x14ac:dyDescent="0.25">
      <c r="B63" s="23">
        <v>91</v>
      </c>
      <c r="C63" s="21">
        <f t="shared" si="0"/>
        <v>285.88493147667117</v>
      </c>
      <c r="D63" s="50">
        <f t="shared" si="1"/>
        <v>7.1981054384205853E+123</v>
      </c>
      <c r="E63" s="21">
        <f t="shared" si="2"/>
        <v>1</v>
      </c>
      <c r="F63" s="1">
        <f t="shared" si="3"/>
        <v>-4.1886531595802695E-134</v>
      </c>
      <c r="G63" s="1">
        <f t="shared" si="4"/>
        <v>1.4549747838815587E-136</v>
      </c>
      <c r="H63" s="21">
        <f t="shared" si="5"/>
        <v>-3.4686236814484211E-130</v>
      </c>
      <c r="I63" s="21">
        <f t="shared" si="6"/>
        <v>3.4445263890777747E-130</v>
      </c>
      <c r="J63" s="21"/>
      <c r="K63" s="21"/>
      <c r="L63" s="48"/>
    </row>
    <row r="64" spans="2:12" x14ac:dyDescent="0.25">
      <c r="B64" s="23">
        <v>93</v>
      </c>
      <c r="C64" s="21">
        <f t="shared" si="0"/>
        <v>292.16811678385073</v>
      </c>
      <c r="D64" s="50">
        <f t="shared" si="1"/>
        <v>3.8545253978615683E+126</v>
      </c>
      <c r="E64" s="21">
        <f t="shared" si="2"/>
        <v>1</v>
      </c>
      <c r="F64" s="1">
        <f t="shared" si="3"/>
        <v>-7.1695282118315173E-137</v>
      </c>
      <c r="G64" s="1">
        <f t="shared" si="4"/>
        <v>2.4372213719883022E-139</v>
      </c>
      <c r="H64" s="21">
        <f t="shared" si="5"/>
        <v>6.200924950413079E-133</v>
      </c>
      <c r="I64" s="21">
        <f t="shared" si="6"/>
        <v>-6.1587658951204251E-133</v>
      </c>
      <c r="J64" s="21"/>
      <c r="K64" s="21"/>
      <c r="L64" s="48"/>
    </row>
    <row r="65" spans="2:12" x14ac:dyDescent="0.25">
      <c r="B65" s="23">
        <v>95</v>
      </c>
      <c r="C65" s="21">
        <f t="shared" si="0"/>
        <v>298.45130209103036</v>
      </c>
      <c r="D65" s="50">
        <f t="shared" si="1"/>
        <v>2.0640661865632166E+129</v>
      </c>
      <c r="E65" s="21">
        <f t="shared" si="2"/>
        <v>1</v>
      </c>
      <c r="F65" s="1">
        <f t="shared" si="3"/>
        <v>-1.2294562439941219E-139</v>
      </c>
      <c r="G65" s="1">
        <f t="shared" si="4"/>
        <v>4.092031671813566E-142</v>
      </c>
      <c r="H65" s="21">
        <f t="shared" si="5"/>
        <v>-1.109584260204695E-135</v>
      </c>
      <c r="I65" s="21">
        <f t="shared" si="6"/>
        <v>1.1021981430370714E-135</v>
      </c>
      <c r="J65" s="21"/>
      <c r="K65" s="21"/>
    </row>
    <row r="66" spans="2:12" x14ac:dyDescent="0.25">
      <c r="B66" s="23">
        <v>97</v>
      </c>
      <c r="C66" s="21">
        <f t="shared" si="0"/>
        <v>304.73448739820992</v>
      </c>
      <c r="D66" s="50">
        <f t="shared" si="1"/>
        <v>1.1052902193554009E+132</v>
      </c>
      <c r="E66" s="21">
        <f t="shared" si="2"/>
        <v>1</v>
      </c>
      <c r="F66" s="1">
        <f t="shared" si="3"/>
        <v>-2.112069680126331E-142</v>
      </c>
      <c r="G66" s="1">
        <f t="shared" si="4"/>
        <v>6.885660944230221E-145</v>
      </c>
      <c r="H66" s="21">
        <f t="shared" si="5"/>
        <v>1.9872463620308649E-138</v>
      </c>
      <c r="I66" s="21">
        <f t="shared" si="6"/>
        <v>-1.9742889252660127E-138</v>
      </c>
      <c r="J66" s="21"/>
      <c r="K66" s="21"/>
    </row>
    <row r="67" spans="2:12" x14ac:dyDescent="0.25">
      <c r="B67" s="23">
        <v>99</v>
      </c>
      <c r="C67" s="21">
        <f t="shared" si="0"/>
        <v>311.01767270538954</v>
      </c>
      <c r="D67" s="50">
        <f t="shared" si="1"/>
        <v>5.9187368939797485E+134</v>
      </c>
      <c r="E67" s="21">
        <f t="shared" si="2"/>
        <v>1</v>
      </c>
      <c r="F67" s="1">
        <f t="shared" si="3"/>
        <v>-3.6344984054297056E-145</v>
      </c>
      <c r="G67" s="1">
        <f t="shared" si="4"/>
        <v>1.1611160398762773E-147</v>
      </c>
      <c r="H67" s="21">
        <f t="shared" si="5"/>
        <v>-3.5621718871616545E-141</v>
      </c>
      <c r="I67" s="21">
        <f t="shared" si="6"/>
        <v>3.5394116905479994E-141</v>
      </c>
      <c r="J67" s="21"/>
      <c r="K67" s="21"/>
    </row>
    <row r="68" spans="2:12" x14ac:dyDescent="0.25">
      <c r="B68" s="23">
        <v>101</v>
      </c>
      <c r="C68" s="21">
        <f t="shared" si="0"/>
        <v>317.30085801256911</v>
      </c>
      <c r="D68" s="50">
        <f t="shared" si="1"/>
        <v>3.1694342179726512E+137</v>
      </c>
      <c r="E68" s="21">
        <f t="shared" si="2"/>
        <v>1</v>
      </c>
      <c r="F68" s="1">
        <f t="shared" si="3"/>
        <v>-6.2645821180934706E-148</v>
      </c>
      <c r="G68" s="1">
        <f t="shared" si="4"/>
        <v>1.9619684572995632E-150</v>
      </c>
      <c r="H68" s="21">
        <f t="shared" si="5"/>
        <v>6.3905002186671496E-144</v>
      </c>
      <c r="I68" s="21">
        <f t="shared" si="6"/>
        <v>-6.3504721382013239E-144</v>
      </c>
      <c r="J68" s="21"/>
      <c r="K68" s="21"/>
    </row>
    <row r="70" spans="2:12" x14ac:dyDescent="0.25">
      <c r="E70" s="75"/>
      <c r="F70" s="60"/>
      <c r="J70" s="60"/>
      <c r="K70" s="60"/>
    </row>
    <row r="71" spans="2:12" x14ac:dyDescent="0.25">
      <c r="B71" s="49"/>
      <c r="C71" s="49"/>
      <c r="D71" s="49"/>
      <c r="E71" s="47"/>
      <c r="F71" s="60"/>
      <c r="G71" s="47"/>
      <c r="H71" s="60"/>
      <c r="I71" s="58"/>
      <c r="K71" s="49"/>
      <c r="L71" s="49"/>
    </row>
    <row r="72" spans="2:12" x14ac:dyDescent="0.25">
      <c r="B72" s="23"/>
      <c r="D72" s="49"/>
      <c r="E72" s="23"/>
      <c r="F72" s="60"/>
      <c r="G72" s="23"/>
      <c r="H72" s="60"/>
    </row>
    <row r="73" spans="2:12" x14ac:dyDescent="0.25">
      <c r="D73" s="23"/>
      <c r="F73" s="60"/>
      <c r="H73" s="60"/>
    </row>
    <row r="74" spans="2:12" x14ac:dyDescent="0.25">
      <c r="D74" s="49"/>
      <c r="E74" s="49"/>
      <c r="F74" s="49"/>
    </row>
    <row r="75" spans="2:12" x14ac:dyDescent="0.25">
      <c r="C75" s="18"/>
      <c r="D75" s="21"/>
      <c r="E75" s="21"/>
      <c r="F75" s="21"/>
      <c r="G75" s="21"/>
      <c r="H75" s="21"/>
      <c r="I75" s="38"/>
      <c r="J75" s="59"/>
      <c r="K75" s="23"/>
    </row>
    <row r="76" spans="2:12" x14ac:dyDescent="0.25">
      <c r="C76" s="18"/>
      <c r="D76" s="21"/>
      <c r="E76" s="21"/>
      <c r="F76" s="21"/>
      <c r="G76" s="21"/>
      <c r="H76" s="21"/>
      <c r="I76" s="38"/>
      <c r="J76" s="59"/>
      <c r="K76" s="23"/>
    </row>
    <row r="77" spans="2:12" x14ac:dyDescent="0.25">
      <c r="C77" s="18"/>
      <c r="D77" s="21"/>
      <c r="E77" s="21"/>
      <c r="F77" s="21"/>
      <c r="G77" s="21"/>
      <c r="H77" s="21"/>
      <c r="I77" s="38"/>
      <c r="J77" s="59"/>
      <c r="K77" s="23"/>
    </row>
    <row r="78" spans="2:12" x14ac:dyDescent="0.25">
      <c r="C78" s="18"/>
      <c r="D78" s="21"/>
      <c r="E78" s="21"/>
      <c r="F78" s="21"/>
      <c r="G78" s="21"/>
      <c r="H78" s="21"/>
      <c r="I78" s="38"/>
      <c r="J78" s="59"/>
      <c r="K78" s="23"/>
    </row>
    <row r="79" spans="2:12" x14ac:dyDescent="0.25">
      <c r="D79" s="23"/>
      <c r="E79" s="23"/>
    </row>
    <row r="80" spans="2:12" x14ac:dyDescent="0.25">
      <c r="B80" s="38"/>
      <c r="C80" s="39"/>
      <c r="D80" s="22"/>
      <c r="E80" s="52"/>
      <c r="F80" s="38"/>
      <c r="G80" s="49"/>
      <c r="H80" s="49"/>
    </row>
    <row r="81" spans="2:12" x14ac:dyDescent="0.25">
      <c r="C81" s="39"/>
      <c r="D81" s="22"/>
      <c r="E81" s="52"/>
      <c r="F81" s="49"/>
      <c r="G81" s="49"/>
      <c r="H81" s="49"/>
      <c r="I81" s="47"/>
      <c r="J81" s="47"/>
      <c r="K81" s="49"/>
      <c r="L81" s="48"/>
    </row>
    <row r="82" spans="2:12" x14ac:dyDescent="0.25">
      <c r="B82" s="49"/>
      <c r="G82" s="49"/>
      <c r="H82" s="23"/>
      <c r="I82" s="23"/>
      <c r="J82" s="23"/>
      <c r="K82" s="49"/>
      <c r="L82" s="48"/>
    </row>
    <row r="83" spans="2:12" ht="15.75" x14ac:dyDescent="0.25">
      <c r="B83" s="18"/>
      <c r="C83" s="38"/>
      <c r="E83" s="57"/>
      <c r="F83" s="52"/>
    </row>
    <row r="84" spans="2:12" ht="15.75" x14ac:dyDescent="0.25">
      <c r="B84" s="18"/>
      <c r="C84" s="38"/>
      <c r="D84" s="23"/>
      <c r="E84" s="57"/>
      <c r="F84" s="52"/>
    </row>
    <row r="85" spans="2:12" ht="15.75" x14ac:dyDescent="0.25">
      <c r="B85" s="18"/>
      <c r="C85" s="38"/>
      <c r="E85" s="57"/>
      <c r="F85" s="52"/>
    </row>
    <row r="86" spans="2:12" ht="15.75" x14ac:dyDescent="0.25">
      <c r="B86" s="18"/>
      <c r="C86" s="38"/>
      <c r="E86" s="57"/>
    </row>
    <row r="89" spans="2:12" x14ac:dyDescent="0.25">
      <c r="B89" s="49"/>
      <c r="C89" s="49"/>
      <c r="D89" s="49"/>
      <c r="E89" s="49"/>
      <c r="F89" s="49"/>
      <c r="G89" s="47"/>
      <c r="H89" s="47"/>
      <c r="I89" s="58"/>
      <c r="K89" s="49"/>
      <c r="L89" s="49"/>
    </row>
    <row r="90" spans="2:12" x14ac:dyDescent="0.25">
      <c r="B90" s="23"/>
      <c r="E90" s="49"/>
      <c r="F90" s="23"/>
      <c r="G90" s="23"/>
      <c r="H90" s="23"/>
    </row>
    <row r="91" spans="2:12" x14ac:dyDescent="0.25">
      <c r="D91" s="23"/>
      <c r="E91" s="23"/>
    </row>
    <row r="92" spans="2:12" x14ac:dyDescent="0.25">
      <c r="D92" s="49"/>
      <c r="E92" s="49"/>
      <c r="F92" s="49"/>
      <c r="G92" s="49"/>
    </row>
    <row r="93" spans="2:12" x14ac:dyDescent="0.25">
      <c r="C93" s="18"/>
      <c r="D93" s="21"/>
      <c r="E93" s="21"/>
      <c r="F93" s="21"/>
      <c r="G93" s="21"/>
      <c r="H93" s="21"/>
      <c r="I93" s="38"/>
      <c r="J93" s="59"/>
      <c r="K93" s="23"/>
    </row>
    <row r="94" spans="2:12" x14ac:dyDescent="0.25">
      <c r="C94" s="18"/>
      <c r="D94" s="21"/>
      <c r="E94" s="21"/>
      <c r="F94" s="21"/>
      <c r="G94" s="21"/>
      <c r="H94" s="21"/>
      <c r="I94" s="38"/>
      <c r="J94" s="59"/>
      <c r="K94" s="23"/>
    </row>
    <row r="95" spans="2:12" x14ac:dyDescent="0.25">
      <c r="C95" s="18"/>
      <c r="D95" s="21"/>
      <c r="E95" s="21"/>
      <c r="F95" s="21"/>
      <c r="G95" s="21"/>
      <c r="H95" s="21"/>
      <c r="I95" s="38"/>
      <c r="J95" s="59"/>
      <c r="K95" s="23"/>
    </row>
    <row r="96" spans="2:12" x14ac:dyDescent="0.25">
      <c r="C96" s="18"/>
      <c r="D96" s="21"/>
      <c r="E96" s="21"/>
      <c r="F96" s="21"/>
      <c r="G96" s="21"/>
      <c r="H96" s="21"/>
      <c r="I96" s="38"/>
      <c r="J96" s="59"/>
      <c r="K96" s="23"/>
    </row>
    <row r="97" spans="2:12" x14ac:dyDescent="0.25">
      <c r="D97" s="23"/>
      <c r="E97" s="23"/>
    </row>
    <row r="98" spans="2:12" x14ac:dyDescent="0.25">
      <c r="B98" s="38"/>
      <c r="C98" s="39"/>
      <c r="D98" s="22"/>
      <c r="E98" s="52"/>
      <c r="F98" s="38"/>
      <c r="G98" s="49"/>
      <c r="H98" s="49"/>
    </row>
    <row r="99" spans="2:12" x14ac:dyDescent="0.25">
      <c r="C99" s="39"/>
      <c r="D99" s="22"/>
      <c r="E99" s="52"/>
      <c r="F99" s="49"/>
      <c r="G99" s="49"/>
      <c r="H99" s="49"/>
      <c r="I99" s="47"/>
      <c r="J99" s="47"/>
      <c r="K99" s="49"/>
      <c r="L99" s="48"/>
    </row>
    <row r="100" spans="2:12" x14ac:dyDescent="0.25">
      <c r="B100" s="49"/>
      <c r="G100" s="49"/>
      <c r="H100" s="23"/>
      <c r="I100" s="23"/>
      <c r="J100" s="23"/>
      <c r="K100" s="49"/>
      <c r="L100" s="48"/>
    </row>
    <row r="101" spans="2:12" ht="15.75" x14ac:dyDescent="0.25">
      <c r="B101" s="18"/>
      <c r="C101" s="38"/>
      <c r="E101" s="57"/>
      <c r="F101" s="52"/>
    </row>
    <row r="102" spans="2:12" ht="15.75" x14ac:dyDescent="0.25">
      <c r="B102" s="18"/>
      <c r="C102" s="38"/>
      <c r="D102" s="23"/>
      <c r="E102" s="57"/>
      <c r="F102" s="52"/>
    </row>
    <row r="103" spans="2:12" ht="15.75" x14ac:dyDescent="0.25">
      <c r="B103" s="18"/>
      <c r="C103" s="38"/>
      <c r="E103" s="57"/>
      <c r="F103" s="52"/>
    </row>
    <row r="104" spans="2:12" ht="15.75" x14ac:dyDescent="0.25">
      <c r="B104" s="18"/>
      <c r="C104" s="38"/>
      <c r="E104" s="57"/>
    </row>
    <row r="107" spans="2:12" x14ac:dyDescent="0.25">
      <c r="B107" s="49"/>
      <c r="C107" s="49"/>
      <c r="D107" s="49"/>
      <c r="E107" s="49"/>
      <c r="F107" s="49"/>
      <c r="G107" s="47"/>
      <c r="H107" s="47"/>
      <c r="I107" s="58"/>
      <c r="K107" s="49"/>
      <c r="L107" s="49"/>
    </row>
    <row r="108" spans="2:12" x14ac:dyDescent="0.25">
      <c r="B108" s="23"/>
      <c r="E108" s="49"/>
      <c r="F108" s="23"/>
      <c r="G108" s="23"/>
      <c r="H108" s="23"/>
    </row>
    <row r="109" spans="2:12" x14ac:dyDescent="0.25">
      <c r="D109" s="23"/>
      <c r="E109" s="23"/>
    </row>
    <row r="110" spans="2:12" x14ac:dyDescent="0.25">
      <c r="D110" s="49"/>
      <c r="E110" s="49"/>
      <c r="F110" s="49"/>
      <c r="G110" s="49"/>
    </row>
    <row r="111" spans="2:12" x14ac:dyDescent="0.25">
      <c r="C111" s="18"/>
      <c r="D111" s="21"/>
      <c r="E111" s="21"/>
      <c r="F111" s="21"/>
      <c r="G111" s="21"/>
      <c r="H111" s="21"/>
      <c r="I111" s="38"/>
      <c r="J111" s="59"/>
      <c r="K111" s="23"/>
    </row>
    <row r="112" spans="2:12" x14ac:dyDescent="0.25">
      <c r="C112" s="18"/>
      <c r="D112" s="21"/>
      <c r="E112" s="21"/>
      <c r="F112" s="21"/>
      <c r="G112" s="21"/>
      <c r="H112" s="21"/>
      <c r="I112" s="38"/>
      <c r="J112" s="59"/>
      <c r="K112" s="23"/>
    </row>
    <row r="113" spans="2:12" x14ac:dyDescent="0.25">
      <c r="C113" s="18"/>
      <c r="D113" s="21"/>
      <c r="E113" s="21"/>
      <c r="F113" s="21"/>
      <c r="G113" s="21"/>
      <c r="H113" s="21"/>
      <c r="I113" s="38"/>
      <c r="J113" s="59"/>
      <c r="K113" s="23"/>
    </row>
    <row r="114" spans="2:12" x14ac:dyDescent="0.25">
      <c r="C114" s="18"/>
      <c r="D114" s="21"/>
      <c r="E114" s="21"/>
      <c r="F114" s="21"/>
      <c r="G114" s="21"/>
      <c r="H114" s="21"/>
      <c r="I114" s="38"/>
      <c r="J114" s="59"/>
      <c r="K114" s="23"/>
    </row>
    <row r="115" spans="2:12" x14ac:dyDescent="0.25">
      <c r="D115" s="23"/>
      <c r="E115" s="23"/>
    </row>
    <row r="116" spans="2:12" x14ac:dyDescent="0.25">
      <c r="B116" s="38"/>
      <c r="C116" s="39"/>
      <c r="D116" s="22"/>
      <c r="E116" s="52"/>
      <c r="F116" s="38"/>
      <c r="G116" s="49"/>
      <c r="H116" s="49"/>
    </row>
    <row r="117" spans="2:12" x14ac:dyDescent="0.25">
      <c r="C117" s="39"/>
      <c r="D117" s="22"/>
      <c r="E117" s="52"/>
      <c r="F117" s="49"/>
      <c r="G117" s="49"/>
      <c r="H117" s="49"/>
      <c r="I117" s="47"/>
      <c r="J117" s="47"/>
      <c r="K117" s="49"/>
      <c r="L117" s="48"/>
    </row>
    <row r="118" spans="2:12" x14ac:dyDescent="0.25">
      <c r="B118" s="49"/>
      <c r="G118" s="49"/>
      <c r="H118" s="23"/>
      <c r="I118" s="23"/>
      <c r="J118" s="23"/>
      <c r="K118" s="49"/>
      <c r="L118" s="48"/>
    </row>
    <row r="119" spans="2:12" ht="15.75" x14ac:dyDescent="0.25">
      <c r="B119" s="18"/>
      <c r="C119" s="38"/>
      <c r="E119" s="57"/>
      <c r="F119" s="52"/>
    </row>
    <row r="120" spans="2:12" ht="15.75" x14ac:dyDescent="0.25">
      <c r="B120" s="18"/>
      <c r="C120" s="38"/>
      <c r="D120" s="23"/>
      <c r="E120" s="57"/>
      <c r="F120" s="52"/>
    </row>
    <row r="121" spans="2:12" ht="15.75" x14ac:dyDescent="0.25">
      <c r="B121" s="18"/>
      <c r="C121" s="38"/>
      <c r="E121" s="57"/>
      <c r="F121" s="52"/>
    </row>
    <row r="122" spans="2:12" ht="15.75" x14ac:dyDescent="0.25">
      <c r="B122" s="18"/>
      <c r="C122" s="38"/>
      <c r="E122" s="57"/>
    </row>
    <row r="125" spans="2:12" x14ac:dyDescent="0.25">
      <c r="B125" s="49"/>
      <c r="C125" s="49"/>
      <c r="D125" s="49"/>
      <c r="E125" s="49"/>
      <c r="F125" s="49"/>
      <c r="G125" s="47"/>
      <c r="H125" s="47"/>
      <c r="I125" s="58"/>
      <c r="K125" s="49"/>
      <c r="L125" s="49"/>
    </row>
    <row r="126" spans="2:12" x14ac:dyDescent="0.25">
      <c r="B126" s="23"/>
      <c r="E126" s="49"/>
      <c r="F126" s="23"/>
      <c r="G126" s="23"/>
      <c r="H126" s="23"/>
    </row>
    <row r="127" spans="2:12" x14ac:dyDescent="0.25">
      <c r="D127" s="23"/>
      <c r="E127" s="23"/>
    </row>
    <row r="128" spans="2:12" x14ac:dyDescent="0.25">
      <c r="D128" s="49"/>
      <c r="E128" s="49"/>
      <c r="F128" s="49"/>
      <c r="G128" s="49"/>
    </row>
    <row r="129" spans="2:12" x14ac:dyDescent="0.25">
      <c r="C129" s="18"/>
      <c r="D129" s="21"/>
      <c r="E129" s="21"/>
      <c r="F129" s="21"/>
      <c r="G129" s="21"/>
      <c r="H129" s="21"/>
      <c r="I129" s="38"/>
      <c r="J129" s="59"/>
      <c r="K129" s="23"/>
    </row>
    <row r="130" spans="2:12" x14ac:dyDescent="0.25">
      <c r="C130" s="18"/>
      <c r="D130" s="21"/>
      <c r="E130" s="21"/>
      <c r="F130" s="21"/>
      <c r="G130" s="21"/>
      <c r="H130" s="21"/>
      <c r="I130" s="38"/>
      <c r="J130" s="59"/>
      <c r="K130" s="23"/>
    </row>
    <row r="131" spans="2:12" x14ac:dyDescent="0.25">
      <c r="C131" s="18"/>
      <c r="D131" s="21"/>
      <c r="E131" s="21"/>
      <c r="F131" s="21"/>
      <c r="G131" s="21"/>
      <c r="H131" s="21"/>
      <c r="I131" s="38"/>
      <c r="J131" s="59"/>
      <c r="K131" s="23"/>
    </row>
    <row r="132" spans="2:12" x14ac:dyDescent="0.25">
      <c r="C132" s="18"/>
      <c r="D132" s="21"/>
      <c r="E132" s="21"/>
      <c r="F132" s="21"/>
      <c r="G132" s="21"/>
      <c r="H132" s="21"/>
      <c r="I132" s="38"/>
      <c r="J132" s="59"/>
      <c r="K132" s="23"/>
    </row>
    <row r="133" spans="2:12" x14ac:dyDescent="0.25">
      <c r="D133" s="23"/>
      <c r="E133" s="23"/>
    </row>
    <row r="134" spans="2:12" x14ac:dyDescent="0.25">
      <c r="B134" s="38"/>
      <c r="C134" s="39"/>
      <c r="D134" s="22"/>
      <c r="E134" s="52"/>
      <c r="F134" s="38"/>
      <c r="G134" s="49"/>
      <c r="H134" s="49"/>
    </row>
    <row r="135" spans="2:12" x14ac:dyDescent="0.25">
      <c r="C135" s="39"/>
      <c r="D135" s="22"/>
      <c r="E135" s="52"/>
      <c r="F135" s="49"/>
      <c r="G135" s="49"/>
      <c r="H135" s="49"/>
      <c r="I135" s="47"/>
      <c r="J135" s="47"/>
      <c r="K135" s="49"/>
      <c r="L135" s="48"/>
    </row>
    <row r="136" spans="2:12" x14ac:dyDescent="0.25">
      <c r="B136" s="49"/>
      <c r="G136" s="49"/>
      <c r="H136" s="23"/>
      <c r="I136" s="23"/>
      <c r="J136" s="23"/>
      <c r="K136" s="49"/>
      <c r="L136" s="48"/>
    </row>
    <row r="137" spans="2:12" ht="15.75" x14ac:dyDescent="0.25">
      <c r="B137" s="18"/>
      <c r="C137" s="38"/>
      <c r="E137" s="57"/>
      <c r="F137" s="52"/>
    </row>
    <row r="138" spans="2:12" ht="15.75" x14ac:dyDescent="0.25">
      <c r="B138" s="18"/>
      <c r="C138" s="38"/>
      <c r="D138" s="23"/>
      <c r="E138" s="57"/>
      <c r="F138" s="52"/>
    </row>
    <row r="139" spans="2:12" ht="15.75" x14ac:dyDescent="0.25">
      <c r="B139" s="18"/>
      <c r="C139" s="38"/>
      <c r="E139" s="57"/>
      <c r="F139" s="52"/>
    </row>
    <row r="140" spans="2:12" ht="15.75" x14ac:dyDescent="0.25">
      <c r="B140" s="18"/>
      <c r="C140" s="38"/>
      <c r="E140" s="57"/>
    </row>
    <row r="143" spans="2:12" x14ac:dyDescent="0.25">
      <c r="B143" s="49"/>
      <c r="C143" s="49"/>
      <c r="D143" s="49"/>
      <c r="E143" s="49"/>
      <c r="F143" s="49"/>
      <c r="G143" s="47"/>
      <c r="H143" s="47"/>
      <c r="I143" s="58"/>
      <c r="K143" s="49"/>
      <c r="L143" s="49"/>
    </row>
    <row r="144" spans="2:12" x14ac:dyDescent="0.25">
      <c r="B144" s="23"/>
      <c r="E144" s="49"/>
      <c r="F144" s="23"/>
      <c r="G144" s="23"/>
      <c r="H144" s="23"/>
    </row>
    <row r="145" spans="2:12" x14ac:dyDescent="0.25">
      <c r="D145" s="23"/>
      <c r="E145" s="23"/>
    </row>
    <row r="146" spans="2:12" x14ac:dyDescent="0.25">
      <c r="D146" s="49"/>
      <c r="E146" s="49"/>
      <c r="F146" s="49"/>
      <c r="G146" s="49"/>
    </row>
    <row r="147" spans="2:12" x14ac:dyDescent="0.25">
      <c r="C147" s="18"/>
      <c r="D147" s="21"/>
      <c r="E147" s="21"/>
      <c r="F147" s="21"/>
      <c r="G147" s="21"/>
      <c r="H147" s="21"/>
      <c r="I147" s="38"/>
      <c r="J147" s="59"/>
      <c r="K147" s="23"/>
    </row>
    <row r="148" spans="2:12" x14ac:dyDescent="0.25">
      <c r="C148" s="18"/>
      <c r="D148" s="21"/>
      <c r="E148" s="21"/>
      <c r="F148" s="21"/>
      <c r="G148" s="21"/>
      <c r="H148" s="21"/>
      <c r="I148" s="38"/>
      <c r="J148" s="59"/>
      <c r="K148" s="23"/>
    </row>
    <row r="149" spans="2:12" x14ac:dyDescent="0.25">
      <c r="C149" s="18"/>
      <c r="D149" s="21"/>
      <c r="E149" s="21"/>
      <c r="F149" s="21"/>
      <c r="G149" s="21"/>
      <c r="H149" s="21"/>
      <c r="I149" s="38"/>
      <c r="J149" s="59"/>
      <c r="K149" s="23"/>
    </row>
    <row r="150" spans="2:12" x14ac:dyDescent="0.25">
      <c r="C150" s="18"/>
      <c r="D150" s="21"/>
      <c r="E150" s="21"/>
      <c r="F150" s="21"/>
      <c r="G150" s="21"/>
      <c r="H150" s="21"/>
      <c r="I150" s="38"/>
      <c r="J150" s="59"/>
      <c r="K150" s="23"/>
    </row>
    <row r="151" spans="2:12" x14ac:dyDescent="0.25">
      <c r="D151" s="23"/>
      <c r="E151" s="23"/>
    </row>
    <row r="152" spans="2:12" x14ac:dyDescent="0.25">
      <c r="B152" s="38"/>
      <c r="C152" s="39"/>
      <c r="D152" s="22"/>
      <c r="E152" s="52"/>
      <c r="F152" s="38"/>
      <c r="G152" s="49"/>
      <c r="H152" s="49"/>
    </row>
    <row r="153" spans="2:12" x14ac:dyDescent="0.25">
      <c r="C153" s="39"/>
      <c r="D153" s="22"/>
      <c r="E153" s="52"/>
      <c r="F153" s="49"/>
      <c r="G153" s="49"/>
      <c r="H153" s="49"/>
      <c r="I153" s="47"/>
      <c r="J153" s="47"/>
      <c r="K153" s="49"/>
      <c r="L153" s="48"/>
    </row>
    <row r="154" spans="2:12" x14ac:dyDescent="0.25">
      <c r="B154" s="49"/>
      <c r="G154" s="49"/>
      <c r="H154" s="23"/>
      <c r="I154" s="23"/>
      <c r="J154" s="23"/>
      <c r="K154" s="49"/>
      <c r="L154" s="48"/>
    </row>
    <row r="155" spans="2:12" ht="15.75" x14ac:dyDescent="0.25">
      <c r="B155" s="18"/>
      <c r="C155" s="38"/>
      <c r="E155" s="57"/>
      <c r="F155" s="52"/>
    </row>
    <row r="156" spans="2:12" ht="15.75" x14ac:dyDescent="0.25">
      <c r="B156" s="18"/>
      <c r="C156" s="38"/>
      <c r="D156" s="23"/>
      <c r="E156" s="57"/>
      <c r="F156" s="52"/>
    </row>
    <row r="157" spans="2:12" ht="15.75" x14ac:dyDescent="0.25">
      <c r="B157" s="18"/>
      <c r="C157" s="38"/>
      <c r="E157" s="57"/>
      <c r="F157" s="52"/>
    </row>
    <row r="158" spans="2:12" ht="15.75" x14ac:dyDescent="0.25">
      <c r="B158" s="18"/>
      <c r="C158" s="38"/>
      <c r="E158" s="57"/>
    </row>
    <row r="161" spans="2:12" x14ac:dyDescent="0.25">
      <c r="B161" s="49"/>
      <c r="C161" s="49"/>
      <c r="D161" s="49"/>
      <c r="E161" s="49"/>
      <c r="F161" s="49"/>
      <c r="G161" s="47"/>
      <c r="H161" s="47"/>
      <c r="I161" s="58"/>
      <c r="K161" s="49"/>
      <c r="L161" s="49"/>
    </row>
    <row r="162" spans="2:12" x14ac:dyDescent="0.25">
      <c r="B162" s="23"/>
      <c r="E162" s="49"/>
      <c r="F162" s="23"/>
      <c r="G162" s="23"/>
      <c r="H162" s="23"/>
    </row>
    <row r="163" spans="2:12" x14ac:dyDescent="0.25">
      <c r="D163" s="23"/>
      <c r="E163" s="23"/>
    </row>
    <row r="164" spans="2:12" x14ac:dyDescent="0.25">
      <c r="D164" s="49"/>
      <c r="E164" s="49"/>
      <c r="F164" s="49"/>
      <c r="G164" s="49"/>
    </row>
    <row r="165" spans="2:12" x14ac:dyDescent="0.25">
      <c r="C165" s="18"/>
      <c r="D165" s="21"/>
      <c r="E165" s="21"/>
      <c r="F165" s="21"/>
      <c r="G165" s="21"/>
      <c r="H165" s="21"/>
      <c r="I165" s="38"/>
      <c r="J165" s="59"/>
      <c r="K165" s="23"/>
    </row>
    <row r="166" spans="2:12" x14ac:dyDescent="0.25">
      <c r="C166" s="18"/>
      <c r="D166" s="21"/>
      <c r="E166" s="21"/>
      <c r="F166" s="21"/>
      <c r="G166" s="21"/>
      <c r="H166" s="21"/>
      <c r="I166" s="38"/>
      <c r="J166" s="59"/>
      <c r="K166" s="23"/>
    </row>
    <row r="167" spans="2:12" x14ac:dyDescent="0.25">
      <c r="C167" s="18"/>
      <c r="D167" s="21"/>
      <c r="E167" s="21"/>
      <c r="F167" s="21"/>
      <c r="G167" s="21"/>
      <c r="H167" s="21"/>
      <c r="I167" s="38"/>
      <c r="J167" s="59"/>
      <c r="K167" s="23"/>
    </row>
    <row r="168" spans="2:12" x14ac:dyDescent="0.25">
      <c r="C168" s="18"/>
      <c r="D168" s="21"/>
      <c r="E168" s="21"/>
      <c r="F168" s="21"/>
      <c r="G168" s="21"/>
      <c r="H168" s="21"/>
      <c r="I168" s="38"/>
      <c r="J168" s="59"/>
      <c r="K168" s="23"/>
    </row>
    <row r="169" spans="2:12" x14ac:dyDescent="0.25">
      <c r="D169" s="23"/>
      <c r="E169" s="23"/>
    </row>
    <row r="170" spans="2:12" x14ac:dyDescent="0.25">
      <c r="B170" s="38"/>
      <c r="C170" s="39"/>
      <c r="D170" s="22"/>
      <c r="E170" s="52"/>
      <c r="F170" s="38"/>
      <c r="G170" s="49"/>
      <c r="H170" s="49"/>
    </row>
    <row r="171" spans="2:12" x14ac:dyDescent="0.25">
      <c r="C171" s="39"/>
      <c r="D171" s="22"/>
      <c r="E171" s="52"/>
      <c r="F171" s="49"/>
      <c r="G171" s="49"/>
      <c r="H171" s="49"/>
      <c r="I171" s="47"/>
      <c r="J171" s="47"/>
      <c r="K171" s="49"/>
      <c r="L171" s="48"/>
    </row>
    <row r="172" spans="2:12" x14ac:dyDescent="0.25">
      <c r="B172" s="49"/>
      <c r="G172" s="49"/>
      <c r="H172" s="23"/>
      <c r="I172" s="23"/>
      <c r="J172" s="23"/>
      <c r="K172" s="49"/>
      <c r="L172" s="48"/>
    </row>
    <row r="173" spans="2:12" ht="15.75" x14ac:dyDescent="0.25">
      <c r="B173" s="18"/>
      <c r="C173" s="38"/>
      <c r="E173" s="57"/>
      <c r="F173" s="52"/>
    </row>
    <row r="174" spans="2:12" ht="15.75" x14ac:dyDescent="0.25">
      <c r="B174" s="18"/>
      <c r="C174" s="38"/>
      <c r="D174" s="23"/>
      <c r="E174" s="57"/>
      <c r="F174" s="52"/>
    </row>
    <row r="175" spans="2:12" ht="15.75" x14ac:dyDescent="0.25">
      <c r="B175" s="18"/>
      <c r="C175" s="38"/>
      <c r="E175" s="57"/>
      <c r="F175" s="52"/>
    </row>
    <row r="176" spans="2:12" ht="15.75" x14ac:dyDescent="0.25">
      <c r="B176" s="18"/>
      <c r="C176" s="38"/>
      <c r="E176" s="57"/>
    </row>
    <row r="179" spans="2:12" x14ac:dyDescent="0.25">
      <c r="B179" s="49"/>
      <c r="C179" s="49"/>
      <c r="D179" s="49"/>
      <c r="E179" s="49"/>
      <c r="F179" s="49"/>
      <c r="G179" s="47"/>
      <c r="H179" s="47"/>
      <c r="I179" s="58"/>
      <c r="K179" s="49"/>
      <c r="L179" s="49"/>
    </row>
    <row r="180" spans="2:12" x14ac:dyDescent="0.25">
      <c r="B180" s="23"/>
      <c r="E180" s="49"/>
      <c r="F180" s="23"/>
      <c r="G180" s="23"/>
      <c r="H180" s="23"/>
    </row>
    <row r="181" spans="2:12" x14ac:dyDescent="0.25">
      <c r="D181" s="23"/>
      <c r="E181" s="23"/>
    </row>
    <row r="182" spans="2:12" x14ac:dyDescent="0.25">
      <c r="D182" s="49"/>
      <c r="E182" s="49"/>
      <c r="F182" s="49"/>
      <c r="G182" s="49"/>
    </row>
    <row r="183" spans="2:12" x14ac:dyDescent="0.25">
      <c r="C183" s="18"/>
      <c r="D183" s="21"/>
      <c r="E183" s="21"/>
      <c r="F183" s="21"/>
      <c r="G183" s="21"/>
      <c r="H183" s="21"/>
      <c r="I183" s="38"/>
      <c r="J183" s="59"/>
      <c r="K183" s="23"/>
    </row>
    <row r="184" spans="2:12" x14ac:dyDescent="0.25">
      <c r="C184" s="18"/>
      <c r="D184" s="21"/>
      <c r="E184" s="21"/>
      <c r="F184" s="21"/>
      <c r="G184" s="21"/>
      <c r="H184" s="21"/>
      <c r="I184" s="38"/>
      <c r="J184" s="59"/>
      <c r="K184" s="23"/>
    </row>
    <row r="185" spans="2:12" x14ac:dyDescent="0.25">
      <c r="C185" s="18"/>
      <c r="D185" s="21"/>
      <c r="E185" s="21"/>
      <c r="F185" s="21"/>
      <c r="G185" s="21"/>
      <c r="H185" s="21"/>
      <c r="I185" s="38"/>
      <c r="J185" s="59"/>
      <c r="K185" s="23"/>
    </row>
    <row r="186" spans="2:12" x14ac:dyDescent="0.25">
      <c r="C186" s="18"/>
      <c r="D186" s="21"/>
      <c r="E186" s="21"/>
      <c r="F186" s="21"/>
      <c r="G186" s="21"/>
      <c r="H186" s="21"/>
      <c r="I186" s="38"/>
      <c r="J186" s="59"/>
      <c r="K186" s="23"/>
    </row>
    <row r="187" spans="2:12" x14ac:dyDescent="0.25">
      <c r="D187" s="23"/>
      <c r="E187" s="23"/>
    </row>
    <row r="188" spans="2:12" x14ac:dyDescent="0.25">
      <c r="B188" s="38"/>
      <c r="C188" s="39"/>
      <c r="D188" s="22"/>
      <c r="E188" s="52"/>
      <c r="F188" s="38"/>
      <c r="G188" s="49"/>
      <c r="H188" s="49"/>
    </row>
    <row r="189" spans="2:12" x14ac:dyDescent="0.25">
      <c r="C189" s="39"/>
      <c r="D189" s="22"/>
      <c r="E189" s="52"/>
      <c r="F189" s="49"/>
      <c r="G189" s="49"/>
      <c r="H189" s="49"/>
      <c r="I189" s="47"/>
      <c r="J189" s="47"/>
      <c r="K189" s="49"/>
      <c r="L189" s="48"/>
    </row>
    <row r="190" spans="2:12" x14ac:dyDescent="0.25">
      <c r="B190" s="49"/>
      <c r="G190" s="49"/>
      <c r="H190" s="23"/>
      <c r="I190" s="23"/>
      <c r="J190" s="23"/>
      <c r="K190" s="49"/>
      <c r="L190" s="48"/>
    </row>
    <row r="191" spans="2:12" ht="15.75" x14ac:dyDescent="0.25">
      <c r="B191" s="18"/>
      <c r="C191" s="38"/>
      <c r="E191" s="57"/>
      <c r="F191" s="52"/>
    </row>
    <row r="192" spans="2:12" ht="15.75" x14ac:dyDescent="0.25">
      <c r="B192" s="18"/>
      <c r="C192" s="38"/>
      <c r="D192" s="23"/>
      <c r="E192" s="57"/>
      <c r="F192" s="52"/>
    </row>
    <row r="193" spans="2:12" ht="15.75" x14ac:dyDescent="0.25">
      <c r="B193" s="18"/>
      <c r="C193" s="38"/>
      <c r="E193" s="57"/>
      <c r="F193" s="52"/>
    </row>
    <row r="194" spans="2:12" ht="15.75" x14ac:dyDescent="0.25">
      <c r="B194" s="18"/>
      <c r="C194" s="38"/>
      <c r="E194" s="57"/>
    </row>
    <row r="197" spans="2:12" x14ac:dyDescent="0.25">
      <c r="B197" s="49"/>
      <c r="C197" s="49"/>
      <c r="D197" s="49"/>
      <c r="E197" s="49"/>
      <c r="F197" s="49"/>
      <c r="G197" s="47"/>
      <c r="H197" s="47"/>
      <c r="I197" s="58"/>
      <c r="K197" s="49"/>
      <c r="L197" s="49"/>
    </row>
    <row r="198" spans="2:12" x14ac:dyDescent="0.25">
      <c r="B198" s="23"/>
      <c r="E198" s="49"/>
      <c r="F198" s="23"/>
      <c r="G198" s="23"/>
      <c r="H198" s="23"/>
    </row>
    <row r="199" spans="2:12" x14ac:dyDescent="0.25">
      <c r="D199" s="23"/>
      <c r="E199" s="23"/>
    </row>
    <row r="200" spans="2:12" x14ac:dyDescent="0.25">
      <c r="D200" s="49"/>
      <c r="E200" s="49"/>
      <c r="F200" s="49"/>
      <c r="G200" s="49"/>
    </row>
    <row r="201" spans="2:12" x14ac:dyDescent="0.25">
      <c r="C201" s="18"/>
      <c r="D201" s="21"/>
      <c r="E201" s="21"/>
      <c r="F201" s="21"/>
      <c r="G201" s="21"/>
      <c r="H201" s="21"/>
      <c r="I201" s="38"/>
      <c r="J201" s="59"/>
      <c r="K201" s="23"/>
    </row>
    <row r="202" spans="2:12" x14ac:dyDescent="0.25">
      <c r="C202" s="18"/>
      <c r="D202" s="21"/>
      <c r="E202" s="21"/>
      <c r="F202" s="21"/>
      <c r="G202" s="21"/>
      <c r="H202" s="21"/>
      <c r="I202" s="38"/>
      <c r="J202" s="59"/>
      <c r="K202" s="23"/>
    </row>
    <row r="203" spans="2:12" x14ac:dyDescent="0.25">
      <c r="C203" s="18"/>
      <c r="D203" s="21"/>
      <c r="E203" s="21"/>
      <c r="F203" s="21"/>
      <c r="G203" s="21"/>
      <c r="H203" s="21"/>
      <c r="I203" s="38"/>
      <c r="J203" s="59"/>
      <c r="K203" s="23"/>
    </row>
    <row r="204" spans="2:12" x14ac:dyDescent="0.25">
      <c r="C204" s="18"/>
      <c r="D204" s="21"/>
      <c r="E204" s="21"/>
      <c r="F204" s="21"/>
      <c r="G204" s="21"/>
      <c r="H204" s="21"/>
      <c r="I204" s="38"/>
      <c r="J204" s="59"/>
      <c r="K204" s="23"/>
    </row>
    <row r="205" spans="2:12" x14ac:dyDescent="0.25">
      <c r="D205" s="23"/>
      <c r="E205" s="23"/>
    </row>
    <row r="206" spans="2:12" x14ac:dyDescent="0.25">
      <c r="B206" s="38"/>
      <c r="C206" s="39"/>
      <c r="D206" s="22"/>
      <c r="E206" s="52"/>
      <c r="F206" s="38"/>
      <c r="G206" s="49"/>
      <c r="H206" s="49"/>
    </row>
    <row r="207" spans="2:12" x14ac:dyDescent="0.25">
      <c r="C207" s="39"/>
      <c r="D207" s="22"/>
      <c r="E207" s="52"/>
      <c r="F207" s="49"/>
      <c r="G207" s="49"/>
      <c r="H207" s="49"/>
      <c r="I207" s="47"/>
      <c r="J207" s="47"/>
      <c r="K207" s="49"/>
      <c r="L207" s="48"/>
    </row>
    <row r="208" spans="2:12" x14ac:dyDescent="0.25">
      <c r="B208" s="49"/>
      <c r="G208" s="49"/>
      <c r="H208" s="23"/>
      <c r="I208" s="23"/>
      <c r="J208" s="23"/>
      <c r="K208" s="49"/>
      <c r="L208" s="48"/>
    </row>
    <row r="209" spans="2:13" ht="15.75" x14ac:dyDescent="0.25">
      <c r="B209" s="18"/>
      <c r="C209" s="38"/>
      <c r="E209" s="57"/>
      <c r="F209" s="52"/>
    </row>
    <row r="210" spans="2:13" ht="15.75" x14ac:dyDescent="0.25">
      <c r="B210" s="18"/>
      <c r="C210" s="38"/>
      <c r="D210" s="23"/>
      <c r="E210" s="57"/>
      <c r="F210" s="52"/>
    </row>
    <row r="211" spans="2:13" ht="15.75" x14ac:dyDescent="0.25">
      <c r="B211" s="18"/>
      <c r="C211" s="38"/>
      <c r="E211" s="57"/>
      <c r="F211" s="52"/>
    </row>
    <row r="212" spans="2:13" ht="15.75" x14ac:dyDescent="0.25">
      <c r="B212" s="18"/>
      <c r="C212" s="38"/>
      <c r="E212" s="57"/>
    </row>
    <row r="215" spans="2:13" x14ac:dyDescent="0.25">
      <c r="B215" s="49"/>
      <c r="C215" s="49"/>
      <c r="D215" s="49"/>
      <c r="E215" s="49"/>
      <c r="F215" s="49"/>
      <c r="G215" s="47"/>
      <c r="H215" s="47"/>
      <c r="I215" s="58"/>
      <c r="K215" s="49"/>
      <c r="L215" s="49"/>
    </row>
    <row r="216" spans="2:13" x14ac:dyDescent="0.25">
      <c r="B216" s="23"/>
      <c r="E216" s="49"/>
      <c r="F216" s="23"/>
      <c r="G216" s="23"/>
      <c r="H216" s="23"/>
    </row>
    <row r="217" spans="2:13" x14ac:dyDescent="0.25">
      <c r="D217" s="23"/>
      <c r="E217" s="23"/>
    </row>
    <row r="218" spans="2:13" x14ac:dyDescent="0.25">
      <c r="D218" s="49"/>
      <c r="E218" s="49"/>
      <c r="F218" s="49"/>
      <c r="G218" s="49"/>
    </row>
    <row r="219" spans="2:13" x14ac:dyDescent="0.25">
      <c r="C219" s="18"/>
      <c r="D219" s="21"/>
      <c r="E219" s="21"/>
      <c r="F219" s="21"/>
      <c r="G219" s="21"/>
      <c r="H219" s="21"/>
      <c r="I219" s="38"/>
      <c r="J219" s="59"/>
      <c r="K219" s="23"/>
      <c r="M219" s="19" t="s">
        <v>258</v>
      </c>
    </row>
    <row r="220" spans="2:13" x14ac:dyDescent="0.25">
      <c r="C220" s="18"/>
      <c r="D220" s="21"/>
      <c r="E220" s="21"/>
      <c r="F220" s="21"/>
      <c r="G220" s="21"/>
      <c r="H220" s="21"/>
      <c r="I220" s="38"/>
      <c r="J220" s="59"/>
      <c r="K220" s="23"/>
    </row>
    <row r="221" spans="2:13" x14ac:dyDescent="0.25">
      <c r="C221" s="18"/>
      <c r="D221" s="21"/>
      <c r="E221" s="21"/>
      <c r="F221" s="21"/>
      <c r="G221" s="21"/>
      <c r="H221" s="21"/>
      <c r="I221" s="38"/>
      <c r="J221" s="59"/>
      <c r="K221" s="23"/>
    </row>
    <row r="222" spans="2:13" x14ac:dyDescent="0.25">
      <c r="C222" s="18"/>
      <c r="D222" s="21"/>
      <c r="E222" s="21"/>
      <c r="F222" s="21"/>
      <c r="G222" s="21"/>
      <c r="H222" s="21"/>
      <c r="I222" s="38"/>
      <c r="J222" s="59"/>
      <c r="K222" s="23"/>
    </row>
    <row r="223" spans="2:13" x14ac:dyDescent="0.25">
      <c r="D223" s="23"/>
      <c r="E223" s="23"/>
    </row>
    <row r="224" spans="2:13" x14ac:dyDescent="0.25">
      <c r="B224" s="38"/>
      <c r="C224" s="39"/>
      <c r="D224" s="22"/>
      <c r="E224" s="52"/>
      <c r="F224" s="38"/>
      <c r="G224" s="49"/>
      <c r="H224" s="49"/>
    </row>
    <row r="225" spans="2:12" x14ac:dyDescent="0.25">
      <c r="C225" s="39"/>
      <c r="D225" s="22"/>
      <c r="E225" s="52"/>
      <c r="F225" s="49"/>
      <c r="G225" s="49"/>
      <c r="H225" s="49"/>
      <c r="I225" s="47"/>
      <c r="J225" s="47"/>
      <c r="K225" s="49"/>
      <c r="L225" s="48"/>
    </row>
    <row r="226" spans="2:12" x14ac:dyDescent="0.25">
      <c r="B226" s="49"/>
      <c r="G226" s="49"/>
      <c r="H226" s="23"/>
      <c r="I226" s="23"/>
      <c r="J226" s="23"/>
      <c r="K226" s="49"/>
      <c r="L226" s="48"/>
    </row>
    <row r="227" spans="2:12" ht="15.75" x14ac:dyDescent="0.25">
      <c r="B227" s="18"/>
      <c r="C227" s="38"/>
      <c r="E227" s="57"/>
      <c r="F227" s="52"/>
    </row>
    <row r="228" spans="2:12" ht="15.75" x14ac:dyDescent="0.25">
      <c r="B228" s="18"/>
      <c r="C228" s="38"/>
      <c r="D228" s="23"/>
      <c r="E228" s="57"/>
      <c r="F228" s="52"/>
    </row>
    <row r="229" spans="2:12" ht="15.75" x14ac:dyDescent="0.25">
      <c r="B229" s="18"/>
      <c r="C229" s="38"/>
      <c r="E229" s="57"/>
      <c r="F229" s="52"/>
    </row>
    <row r="230" spans="2:12" ht="15.75" x14ac:dyDescent="0.25">
      <c r="B230" s="18"/>
      <c r="C230" s="38"/>
      <c r="E230" s="57"/>
    </row>
    <row r="233" spans="2:12" x14ac:dyDescent="0.25">
      <c r="B233" s="49"/>
      <c r="C233" s="49"/>
      <c r="D233" s="49"/>
      <c r="E233" s="49"/>
      <c r="F233" s="49"/>
      <c r="G233" s="47"/>
      <c r="H233" s="47"/>
      <c r="I233" s="58"/>
      <c r="K233" s="49"/>
      <c r="L233" s="49"/>
    </row>
    <row r="234" spans="2:12" x14ac:dyDescent="0.25">
      <c r="B234" s="23"/>
      <c r="E234" s="49"/>
      <c r="F234" s="23"/>
      <c r="G234" s="23"/>
      <c r="H234" s="23"/>
    </row>
    <row r="235" spans="2:12" x14ac:dyDescent="0.25">
      <c r="D235" s="23"/>
      <c r="E235" s="23"/>
    </row>
    <row r="236" spans="2:12" x14ac:dyDescent="0.25">
      <c r="D236" s="49"/>
      <c r="E236" s="49"/>
      <c r="F236" s="49"/>
      <c r="G236" s="49"/>
    </row>
    <row r="237" spans="2:12" x14ac:dyDescent="0.25">
      <c r="C237" s="18"/>
      <c r="D237" s="21"/>
      <c r="E237" s="21"/>
      <c r="F237" s="21"/>
      <c r="G237" s="21"/>
      <c r="H237" s="21"/>
      <c r="I237" s="38"/>
      <c r="J237" s="59"/>
      <c r="K237" s="23"/>
    </row>
    <row r="238" spans="2:12" x14ac:dyDescent="0.25">
      <c r="C238" s="18"/>
      <c r="D238" s="21"/>
      <c r="E238" s="21"/>
      <c r="F238" s="21"/>
      <c r="G238" s="21"/>
      <c r="H238" s="21"/>
      <c r="I238" s="38"/>
      <c r="J238" s="59"/>
      <c r="K238" s="23"/>
    </row>
    <row r="239" spans="2:12" x14ac:dyDescent="0.25">
      <c r="C239" s="18"/>
      <c r="D239" s="21"/>
      <c r="E239" s="21"/>
      <c r="F239" s="21"/>
      <c r="G239" s="21"/>
      <c r="H239" s="21"/>
      <c r="I239" s="38"/>
      <c r="J239" s="59"/>
      <c r="K239" s="23"/>
    </row>
    <row r="240" spans="2:12" x14ac:dyDescent="0.25">
      <c r="C240" s="18"/>
      <c r="D240" s="21"/>
      <c r="E240" s="21"/>
      <c r="F240" s="21"/>
      <c r="G240" s="21"/>
      <c r="H240" s="21"/>
      <c r="I240" s="38"/>
      <c r="J240" s="59"/>
      <c r="K240" s="23"/>
    </row>
    <row r="241" spans="2:12" x14ac:dyDescent="0.25">
      <c r="D241" s="23"/>
      <c r="E241" s="23"/>
    </row>
    <row r="242" spans="2:12" x14ac:dyDescent="0.25">
      <c r="B242" s="38"/>
      <c r="C242" s="39"/>
      <c r="D242" s="22"/>
      <c r="E242" s="52"/>
      <c r="F242" s="38"/>
      <c r="G242" s="49"/>
      <c r="H242" s="49"/>
    </row>
    <row r="243" spans="2:12" x14ac:dyDescent="0.25">
      <c r="C243" s="39"/>
      <c r="D243" s="22"/>
      <c r="E243" s="52"/>
      <c r="F243" s="49"/>
      <c r="G243" s="49"/>
      <c r="H243" s="49"/>
      <c r="I243" s="47"/>
      <c r="J243" s="47"/>
      <c r="K243" s="49"/>
      <c r="L243" s="48"/>
    </row>
    <row r="244" spans="2:12" x14ac:dyDescent="0.25">
      <c r="B244" s="49"/>
      <c r="G244" s="49"/>
      <c r="H244" s="23"/>
      <c r="I244" s="23"/>
      <c r="J244" s="23"/>
      <c r="K244" s="49"/>
      <c r="L244" s="48"/>
    </row>
    <row r="245" spans="2:12" ht="15.75" x14ac:dyDescent="0.25">
      <c r="B245" s="18"/>
      <c r="C245" s="38"/>
      <c r="E245" s="57"/>
      <c r="F245" s="52"/>
    </row>
    <row r="246" spans="2:12" ht="15.75" x14ac:dyDescent="0.25">
      <c r="B246" s="18"/>
      <c r="C246" s="38"/>
      <c r="D246" s="23"/>
      <c r="E246" s="57"/>
      <c r="F246" s="52"/>
    </row>
    <row r="247" spans="2:12" ht="15.75" x14ac:dyDescent="0.25">
      <c r="B247" s="18"/>
      <c r="C247" s="38"/>
      <c r="E247" s="57"/>
      <c r="F247" s="52"/>
    </row>
    <row r="248" spans="2:12" ht="15.75" x14ac:dyDescent="0.25">
      <c r="B248" s="18"/>
      <c r="C248" s="38"/>
      <c r="E248" s="57"/>
    </row>
    <row r="251" spans="2:12" x14ac:dyDescent="0.25">
      <c r="B251" s="49"/>
      <c r="C251" s="49"/>
      <c r="D251" s="49"/>
      <c r="E251" s="49"/>
      <c r="F251" s="49"/>
      <c r="G251" s="47"/>
      <c r="H251" s="47"/>
      <c r="I251" s="58"/>
      <c r="K251" s="49"/>
    </row>
    <row r="252" spans="2:12" x14ac:dyDescent="0.25">
      <c r="B252" s="23"/>
      <c r="E252" s="49"/>
      <c r="F252" s="23"/>
      <c r="G252" s="23"/>
      <c r="H252" s="23"/>
    </row>
    <row r="253" spans="2:12" x14ac:dyDescent="0.25">
      <c r="D253" s="23"/>
      <c r="E253" s="23"/>
    </row>
    <row r="254" spans="2:12" x14ac:dyDescent="0.25">
      <c r="D254" s="49"/>
      <c r="E254" s="49"/>
      <c r="F254" s="49"/>
      <c r="G254" s="49"/>
    </row>
    <row r="255" spans="2:12" x14ac:dyDescent="0.25">
      <c r="C255" s="18"/>
      <c r="D255" s="21"/>
      <c r="E255" s="21"/>
      <c r="F255" s="21"/>
      <c r="G255" s="21"/>
      <c r="H255" s="21"/>
      <c r="I255" s="38"/>
      <c r="J255" s="59"/>
      <c r="K255" s="23"/>
    </row>
    <row r="256" spans="2:12" x14ac:dyDescent="0.25">
      <c r="C256" s="18"/>
      <c r="D256" s="21"/>
      <c r="E256" s="21"/>
      <c r="F256" s="21"/>
      <c r="G256" s="21"/>
      <c r="H256" s="21"/>
      <c r="I256" s="38"/>
      <c r="J256" s="59"/>
      <c r="K256" s="23"/>
    </row>
    <row r="257" spans="2:11" x14ac:dyDescent="0.25">
      <c r="C257" s="18"/>
      <c r="D257" s="21"/>
      <c r="E257" s="21"/>
      <c r="F257" s="21"/>
      <c r="G257" s="21"/>
      <c r="H257" s="21"/>
      <c r="I257" s="38"/>
      <c r="J257" s="59"/>
      <c r="K257" s="23"/>
    </row>
    <row r="258" spans="2:11" x14ac:dyDescent="0.25">
      <c r="C258" s="18"/>
      <c r="D258" s="21"/>
      <c r="E258" s="21"/>
      <c r="F258" s="21"/>
      <c r="G258" s="21"/>
      <c r="H258" s="21"/>
      <c r="I258" s="38"/>
      <c r="J258" s="59"/>
      <c r="K258" s="23"/>
    </row>
    <row r="259" spans="2:11" x14ac:dyDescent="0.25">
      <c r="D259" s="23"/>
      <c r="E259" s="23"/>
    </row>
    <row r="260" spans="2:11" x14ac:dyDescent="0.25">
      <c r="B260" s="38"/>
      <c r="C260" s="39"/>
      <c r="D260" s="22"/>
      <c r="E260" s="52"/>
      <c r="F260" s="38"/>
      <c r="G260" s="49"/>
      <c r="H260" s="49"/>
    </row>
    <row r="261" spans="2:11" x14ac:dyDescent="0.25">
      <c r="C261" s="39"/>
      <c r="D261" s="22"/>
      <c r="E261" s="52"/>
      <c r="F261" s="49"/>
      <c r="G261" s="49"/>
      <c r="H261" s="49"/>
      <c r="I261" s="47"/>
      <c r="J261" s="47"/>
      <c r="K261" s="49"/>
    </row>
    <row r="262" spans="2:11" x14ac:dyDescent="0.25">
      <c r="B262" s="49"/>
      <c r="G262" s="49"/>
      <c r="H262" s="23"/>
      <c r="I262" s="23"/>
      <c r="J262" s="23"/>
      <c r="K262" s="49"/>
    </row>
    <row r="263" spans="2:11" ht="15.75" x14ac:dyDescent="0.25">
      <c r="B263" s="18"/>
      <c r="C263" s="38"/>
      <c r="E263" s="57"/>
      <c r="F263" s="52"/>
    </row>
    <row r="264" spans="2:11" ht="15.75" x14ac:dyDescent="0.25">
      <c r="B264" s="18"/>
      <c r="C264" s="38"/>
      <c r="D264" s="23"/>
      <c r="E264" s="57"/>
      <c r="F264" s="52"/>
    </row>
    <row r="265" spans="2:11" ht="15.75" x14ac:dyDescent="0.25">
      <c r="B265" s="18"/>
      <c r="C265" s="38"/>
      <c r="E265" s="57"/>
      <c r="F265" s="52"/>
    </row>
    <row r="266" spans="2:11" ht="15.75" x14ac:dyDescent="0.25">
      <c r="B266" s="18"/>
      <c r="C266" s="38"/>
      <c r="E266" s="57"/>
    </row>
    <row r="269" spans="2:11" x14ac:dyDescent="0.25">
      <c r="B269" s="49"/>
      <c r="C269" s="49"/>
      <c r="D269" s="49"/>
      <c r="E269" s="49"/>
      <c r="F269" s="49"/>
      <c r="G269" s="47"/>
      <c r="H269" s="47"/>
      <c r="I269" s="58"/>
      <c r="K269" s="49"/>
    </row>
    <row r="270" spans="2:11" x14ac:dyDescent="0.25">
      <c r="B270" s="23"/>
      <c r="E270" s="49"/>
      <c r="F270" s="23"/>
      <c r="G270" s="23"/>
      <c r="H270" s="23"/>
    </row>
    <row r="271" spans="2:11" x14ac:dyDescent="0.25">
      <c r="D271" s="23"/>
      <c r="E271" s="23"/>
    </row>
    <row r="272" spans="2:11" x14ac:dyDescent="0.25">
      <c r="D272" s="49"/>
      <c r="E272" s="49"/>
      <c r="F272" s="49"/>
      <c r="G272" s="49"/>
    </row>
    <row r="273" spans="2:11" x14ac:dyDescent="0.25">
      <c r="C273" s="18"/>
      <c r="D273" s="21"/>
      <c r="E273" s="21"/>
      <c r="F273" s="21"/>
      <c r="G273" s="21"/>
      <c r="H273" s="21"/>
      <c r="I273" s="38"/>
      <c r="J273" s="59"/>
      <c r="K273" s="23"/>
    </row>
    <row r="274" spans="2:11" x14ac:dyDescent="0.25">
      <c r="C274" s="18"/>
      <c r="D274" s="21"/>
      <c r="E274" s="21"/>
      <c r="F274" s="21"/>
      <c r="G274" s="21"/>
      <c r="H274" s="21"/>
      <c r="I274" s="38"/>
      <c r="J274" s="59"/>
      <c r="K274" s="23"/>
    </row>
    <row r="275" spans="2:11" x14ac:dyDescent="0.25">
      <c r="C275" s="18"/>
      <c r="D275" s="21"/>
      <c r="E275" s="21"/>
      <c r="F275" s="21"/>
      <c r="G275" s="21"/>
      <c r="H275" s="21"/>
      <c r="I275" s="38"/>
      <c r="J275" s="59"/>
      <c r="K275" s="23"/>
    </row>
    <row r="276" spans="2:11" x14ac:dyDescent="0.25">
      <c r="C276" s="18"/>
      <c r="D276" s="21"/>
      <c r="E276" s="21"/>
      <c r="F276" s="21"/>
      <c r="G276" s="21"/>
      <c r="H276" s="21"/>
      <c r="I276" s="38"/>
      <c r="J276" s="59"/>
      <c r="K276" s="23"/>
    </row>
    <row r="277" spans="2:11" x14ac:dyDescent="0.25">
      <c r="D277" s="23"/>
      <c r="E277" s="23"/>
    </row>
    <row r="278" spans="2:11" x14ac:dyDescent="0.25">
      <c r="B278" s="38"/>
      <c r="C278" s="39"/>
      <c r="D278" s="22"/>
      <c r="E278" s="52"/>
      <c r="F278" s="38"/>
      <c r="G278" s="49"/>
      <c r="H278" s="49"/>
    </row>
    <row r="279" spans="2:11" x14ac:dyDescent="0.25">
      <c r="C279" s="39"/>
      <c r="D279" s="22"/>
      <c r="E279" s="52"/>
      <c r="F279" s="49"/>
      <c r="G279" s="49"/>
      <c r="H279" s="49"/>
      <c r="I279" s="47"/>
      <c r="J279" s="47"/>
      <c r="K279" s="49"/>
    </row>
    <row r="280" spans="2:11" x14ac:dyDescent="0.25">
      <c r="B280" s="49"/>
      <c r="G280" s="49"/>
      <c r="H280" s="23"/>
      <c r="I280" s="23"/>
      <c r="J280" s="23"/>
      <c r="K280" s="49"/>
    </row>
    <row r="281" spans="2:11" ht="15.75" x14ac:dyDescent="0.25">
      <c r="B281" s="18"/>
      <c r="C281" s="38"/>
      <c r="E281" s="57"/>
      <c r="F281" s="52"/>
    </row>
    <row r="282" spans="2:11" ht="15.75" x14ac:dyDescent="0.25">
      <c r="B282" s="18"/>
      <c r="C282" s="38"/>
      <c r="D282" s="23"/>
      <c r="E282" s="57"/>
      <c r="F282" s="52"/>
    </row>
    <row r="283" spans="2:11" ht="15.75" x14ac:dyDescent="0.25">
      <c r="B283" s="18"/>
      <c r="C283" s="38"/>
      <c r="E283" s="57"/>
      <c r="F283" s="52"/>
    </row>
    <row r="284" spans="2:11" ht="15.75" x14ac:dyDescent="0.25">
      <c r="B284" s="18"/>
      <c r="C284" s="38"/>
      <c r="E284" s="57"/>
    </row>
    <row r="285" spans="2:11" ht="15.75" x14ac:dyDescent="0.25">
      <c r="B285" s="18"/>
      <c r="C285" s="38"/>
      <c r="E285" s="57"/>
    </row>
    <row r="287" spans="2:11" x14ac:dyDescent="0.25">
      <c r="B287" s="49"/>
      <c r="C287" s="49"/>
      <c r="D287" s="49"/>
      <c r="E287" s="49"/>
      <c r="F287" s="49"/>
      <c r="G287" s="47"/>
      <c r="H287" s="47"/>
      <c r="I287" s="58"/>
      <c r="K287" s="49"/>
    </row>
    <row r="288" spans="2:11" x14ac:dyDescent="0.25">
      <c r="B288" s="23"/>
      <c r="E288" s="49"/>
      <c r="F288" s="23"/>
      <c r="G288" s="23"/>
      <c r="H288" s="23"/>
    </row>
    <row r="289" spans="2:11" x14ac:dyDescent="0.25">
      <c r="D289" s="23"/>
      <c r="E289" s="23"/>
    </row>
    <row r="290" spans="2:11" x14ac:dyDescent="0.25">
      <c r="D290" s="49"/>
      <c r="E290" s="49"/>
      <c r="F290" s="49"/>
      <c r="G290" s="49"/>
    </row>
    <row r="291" spans="2:11" x14ac:dyDescent="0.25">
      <c r="C291" s="18"/>
      <c r="D291" s="21"/>
      <c r="E291" s="21"/>
      <c r="F291" s="21"/>
      <c r="G291" s="21"/>
      <c r="H291" s="21"/>
      <c r="I291" s="38"/>
      <c r="J291" s="59"/>
      <c r="K291" s="23"/>
    </row>
    <row r="292" spans="2:11" x14ac:dyDescent="0.25">
      <c r="C292" s="18"/>
      <c r="D292" s="21"/>
      <c r="E292" s="21"/>
      <c r="F292" s="21"/>
      <c r="G292" s="21"/>
      <c r="H292" s="21"/>
      <c r="I292" s="38"/>
      <c r="J292" s="59"/>
      <c r="K292" s="23"/>
    </row>
    <row r="293" spans="2:11" x14ac:dyDescent="0.25">
      <c r="C293" s="18"/>
      <c r="D293" s="21"/>
      <c r="E293" s="21"/>
      <c r="F293" s="21"/>
      <c r="G293" s="21"/>
      <c r="H293" s="21"/>
      <c r="I293" s="38"/>
      <c r="J293" s="59"/>
      <c r="K293" s="23"/>
    </row>
    <row r="294" spans="2:11" x14ac:dyDescent="0.25">
      <c r="C294" s="18"/>
      <c r="D294" s="21"/>
      <c r="E294" s="21"/>
      <c r="F294" s="21"/>
      <c r="G294" s="21"/>
      <c r="H294" s="21"/>
      <c r="I294" s="38"/>
      <c r="J294" s="59"/>
      <c r="K294" s="23"/>
    </row>
    <row r="295" spans="2:11" x14ac:dyDescent="0.25">
      <c r="D295" s="23"/>
      <c r="E295" s="23"/>
    </row>
    <row r="296" spans="2:11" x14ac:dyDescent="0.25">
      <c r="B296" s="38"/>
      <c r="C296" s="39"/>
      <c r="D296" s="22"/>
      <c r="E296" s="52"/>
      <c r="F296" s="38"/>
      <c r="G296" s="49"/>
      <c r="H296" s="49"/>
    </row>
    <row r="297" spans="2:11" x14ac:dyDescent="0.25">
      <c r="C297" s="39"/>
      <c r="D297" s="22"/>
      <c r="E297" s="52"/>
      <c r="F297" s="49"/>
      <c r="G297" s="49"/>
      <c r="H297" s="49"/>
      <c r="I297" s="47"/>
      <c r="J297" s="47"/>
      <c r="K297" s="49"/>
    </row>
    <row r="298" spans="2:11" x14ac:dyDescent="0.25">
      <c r="B298" s="49"/>
      <c r="G298" s="49"/>
      <c r="H298" s="23"/>
      <c r="I298" s="23"/>
      <c r="J298" s="23"/>
      <c r="K298" s="49"/>
    </row>
    <row r="299" spans="2:11" ht="15.75" x14ac:dyDescent="0.25">
      <c r="B299" s="18"/>
      <c r="C299" s="38"/>
      <c r="E299" s="57"/>
      <c r="F299" s="52"/>
    </row>
    <row r="300" spans="2:11" ht="15.75" x14ac:dyDescent="0.25">
      <c r="B300" s="18"/>
      <c r="C300" s="38"/>
      <c r="D300" s="23"/>
      <c r="E300" s="57"/>
      <c r="F300" s="52"/>
    </row>
    <row r="301" spans="2:11" ht="15.75" x14ac:dyDescent="0.25">
      <c r="B301" s="18"/>
      <c r="C301" s="38"/>
      <c r="E301" s="57"/>
      <c r="F301" s="52"/>
    </row>
    <row r="302" spans="2:11" ht="15.75" x14ac:dyDescent="0.25">
      <c r="B302" s="18"/>
      <c r="C302" s="38"/>
      <c r="E302" s="57"/>
    </row>
    <row r="305" spans="2:10" x14ac:dyDescent="0.25">
      <c r="B305" s="49"/>
      <c r="C305" s="49"/>
      <c r="D305" s="49"/>
      <c r="E305" s="49"/>
      <c r="F305" s="49"/>
      <c r="G305" s="47"/>
      <c r="H305" s="47"/>
      <c r="I305" s="58"/>
    </row>
    <row r="306" spans="2:10" x14ac:dyDescent="0.25">
      <c r="B306" s="23"/>
      <c r="E306" s="49"/>
      <c r="F306" s="23"/>
      <c r="G306" s="23"/>
      <c r="H306" s="23"/>
    </row>
    <row r="307" spans="2:10" x14ac:dyDescent="0.25">
      <c r="D307" s="23"/>
      <c r="E307" s="23"/>
    </row>
    <row r="308" spans="2:10" x14ac:dyDescent="0.25">
      <c r="D308" s="49"/>
      <c r="E308" s="49"/>
      <c r="F308" s="49"/>
      <c r="G308" s="49"/>
    </row>
    <row r="309" spans="2:10" x14ac:dyDescent="0.25">
      <c r="C309" s="18"/>
      <c r="D309" s="21"/>
      <c r="E309" s="21"/>
      <c r="F309" s="21"/>
      <c r="G309" s="21"/>
      <c r="H309" s="21"/>
      <c r="I309" s="38"/>
      <c r="J309" s="59"/>
    </row>
    <row r="310" spans="2:10" x14ac:dyDescent="0.25">
      <c r="C310" s="18"/>
      <c r="D310" s="21"/>
      <c r="E310" s="21"/>
      <c r="F310" s="21"/>
      <c r="G310" s="21"/>
      <c r="H310" s="21"/>
      <c r="I310" s="38"/>
      <c r="J310" s="59"/>
    </row>
    <row r="311" spans="2:10" x14ac:dyDescent="0.25">
      <c r="C311" s="18"/>
      <c r="D311" s="21"/>
      <c r="E311" s="21"/>
      <c r="F311" s="21"/>
      <c r="G311" s="21"/>
      <c r="H311" s="21"/>
      <c r="I311" s="38"/>
      <c r="J311" s="59"/>
    </row>
    <row r="312" spans="2:10" x14ac:dyDescent="0.25">
      <c r="C312" s="18"/>
      <c r="D312" s="21"/>
      <c r="E312" s="21"/>
      <c r="F312" s="21"/>
      <c r="G312" s="21"/>
      <c r="H312" s="21"/>
      <c r="I312" s="38"/>
      <c r="J312" s="59"/>
    </row>
    <row r="313" spans="2:10" x14ac:dyDescent="0.25">
      <c r="D313" s="23"/>
      <c r="E313" s="23"/>
    </row>
    <row r="314" spans="2:10" x14ac:dyDescent="0.25">
      <c r="B314" s="38"/>
      <c r="C314" s="39"/>
      <c r="D314" s="22"/>
      <c r="E314" s="52"/>
      <c r="F314" s="38"/>
      <c r="G314" s="49"/>
      <c r="H314" s="49"/>
    </row>
    <row r="315" spans="2:10" x14ac:dyDescent="0.25">
      <c r="C315" s="39"/>
      <c r="D315" s="22"/>
      <c r="E315" s="52"/>
      <c r="F315" s="49"/>
      <c r="G315" s="49"/>
      <c r="H315" s="49"/>
      <c r="I315" s="47"/>
      <c r="J315" s="47"/>
    </row>
    <row r="316" spans="2:10" x14ac:dyDescent="0.25">
      <c r="B316" s="49"/>
      <c r="G316" s="49"/>
      <c r="H316" s="23"/>
      <c r="I316" s="23"/>
      <c r="J316" s="23"/>
    </row>
    <row r="317" spans="2:10" ht="15.75" x14ac:dyDescent="0.25">
      <c r="B317" s="18"/>
      <c r="C317" s="38"/>
      <c r="E317" s="57"/>
      <c r="F317" s="52"/>
    </row>
    <row r="318" spans="2:10" ht="15.75" x14ac:dyDescent="0.25">
      <c r="B318" s="18"/>
      <c r="C318" s="38"/>
      <c r="D318" s="23"/>
      <c r="E318" s="57"/>
      <c r="F318" s="52"/>
    </row>
    <row r="319" spans="2:10" ht="15.75" x14ac:dyDescent="0.25">
      <c r="B319" s="18"/>
      <c r="C319" s="38"/>
      <c r="E319" s="57"/>
      <c r="F319" s="52"/>
    </row>
    <row r="320" spans="2:10" ht="15.75" x14ac:dyDescent="0.25">
      <c r="B320" s="18"/>
      <c r="C320" s="38"/>
      <c r="E320" s="57"/>
    </row>
    <row r="323" spans="2:10" x14ac:dyDescent="0.25">
      <c r="B323" s="49"/>
      <c r="C323" s="49"/>
      <c r="D323" s="49"/>
      <c r="E323" s="49"/>
      <c r="F323" s="49"/>
      <c r="G323" s="47"/>
      <c r="H323" s="47"/>
      <c r="I323" s="58"/>
    </row>
    <row r="324" spans="2:10" x14ac:dyDescent="0.25">
      <c r="B324" s="23"/>
      <c r="E324" s="49"/>
      <c r="F324" s="23"/>
      <c r="G324" s="23"/>
      <c r="H324" s="23"/>
    </row>
    <row r="325" spans="2:10" x14ac:dyDescent="0.25">
      <c r="D325" s="23"/>
      <c r="E325" s="23"/>
    </row>
    <row r="326" spans="2:10" x14ac:dyDescent="0.25">
      <c r="D326" s="49"/>
      <c r="E326" s="49"/>
      <c r="F326" s="49"/>
      <c r="G326" s="49"/>
    </row>
    <row r="327" spans="2:10" x14ac:dyDescent="0.25">
      <c r="C327" s="18"/>
      <c r="D327" s="21"/>
      <c r="E327" s="21"/>
      <c r="F327" s="21"/>
      <c r="G327" s="21"/>
      <c r="H327" s="21"/>
      <c r="I327" s="38"/>
      <c r="J327" s="59"/>
    </row>
    <row r="328" spans="2:10" x14ac:dyDescent="0.25">
      <c r="C328" s="18"/>
      <c r="D328" s="21"/>
      <c r="E328" s="21"/>
      <c r="F328" s="21"/>
      <c r="G328" s="21"/>
      <c r="H328" s="21"/>
      <c r="I328" s="38"/>
      <c r="J328" s="59"/>
    </row>
    <row r="329" spans="2:10" x14ac:dyDescent="0.25">
      <c r="C329" s="18"/>
      <c r="D329" s="21"/>
      <c r="E329" s="21"/>
      <c r="F329" s="21"/>
      <c r="G329" s="21"/>
      <c r="H329" s="21"/>
      <c r="I329" s="38"/>
      <c r="J329" s="59"/>
    </row>
    <row r="330" spans="2:10" x14ac:dyDescent="0.25">
      <c r="C330" s="18"/>
      <c r="D330" s="21"/>
      <c r="E330" s="21"/>
      <c r="F330" s="21"/>
      <c r="G330" s="21"/>
      <c r="H330" s="21"/>
      <c r="I330" s="38"/>
      <c r="J330" s="59"/>
    </row>
    <row r="331" spans="2:10" x14ac:dyDescent="0.25">
      <c r="D331" s="23"/>
      <c r="E331" s="23"/>
    </row>
    <row r="332" spans="2:10" x14ac:dyDescent="0.25">
      <c r="B332" s="38"/>
      <c r="C332" s="39"/>
      <c r="D332" s="22"/>
      <c r="E332" s="52"/>
      <c r="F332" s="38"/>
      <c r="G332" s="49"/>
      <c r="H332" s="49"/>
    </row>
    <row r="333" spans="2:10" x14ac:dyDescent="0.25">
      <c r="C333" s="39"/>
      <c r="D333" s="22"/>
      <c r="E333" s="52"/>
      <c r="F333" s="49"/>
      <c r="G333" s="49"/>
      <c r="H333" s="49"/>
      <c r="I333" s="47"/>
      <c r="J333" s="47"/>
    </row>
    <row r="334" spans="2:10" x14ac:dyDescent="0.25">
      <c r="B334" s="49"/>
      <c r="G334" s="49"/>
      <c r="H334" s="23"/>
      <c r="I334" s="23"/>
      <c r="J334" s="23"/>
    </row>
    <row r="335" spans="2:10" ht="15.75" x14ac:dyDescent="0.25">
      <c r="B335" s="18"/>
      <c r="C335" s="38"/>
      <c r="E335" s="57"/>
      <c r="F335" s="52"/>
    </row>
    <row r="336" spans="2:10" ht="15.75" x14ac:dyDescent="0.25">
      <c r="B336" s="18"/>
      <c r="C336" s="38"/>
      <c r="D336" s="23"/>
      <c r="E336" s="57"/>
      <c r="F336" s="52"/>
    </row>
    <row r="337" spans="2:10" ht="15.75" x14ac:dyDescent="0.25">
      <c r="B337" s="18"/>
      <c r="C337" s="38"/>
      <c r="E337" s="57"/>
      <c r="F337" s="52"/>
    </row>
    <row r="338" spans="2:10" ht="15.75" x14ac:dyDescent="0.25">
      <c r="B338" s="18"/>
      <c r="C338" s="38"/>
      <c r="E338" s="57"/>
    </row>
    <row r="341" spans="2:10" x14ac:dyDescent="0.25">
      <c r="B341" s="49"/>
      <c r="C341" s="49"/>
      <c r="D341" s="49"/>
      <c r="E341" s="49"/>
      <c r="F341" s="49"/>
      <c r="G341" s="47"/>
      <c r="H341" s="47"/>
      <c r="I341" s="58"/>
    </row>
    <row r="342" spans="2:10" x14ac:dyDescent="0.25">
      <c r="B342" s="23"/>
      <c r="E342" s="49"/>
      <c r="F342" s="23"/>
      <c r="G342" s="23"/>
      <c r="H342" s="23"/>
    </row>
    <row r="343" spans="2:10" x14ac:dyDescent="0.25">
      <c r="D343" s="23"/>
      <c r="E343" s="23"/>
    </row>
    <row r="344" spans="2:10" x14ac:dyDescent="0.25">
      <c r="D344" s="49"/>
      <c r="E344" s="49"/>
      <c r="F344" s="49"/>
      <c r="G344" s="49"/>
    </row>
    <row r="345" spans="2:10" x14ac:dyDescent="0.25">
      <c r="C345" s="18"/>
      <c r="D345" s="21"/>
      <c r="E345" s="21"/>
      <c r="F345" s="21"/>
      <c r="G345" s="21"/>
      <c r="H345" s="21"/>
      <c r="I345" s="38"/>
      <c r="J345" s="59"/>
    </row>
    <row r="346" spans="2:10" x14ac:dyDescent="0.25">
      <c r="C346" s="18"/>
      <c r="D346" s="21"/>
      <c r="E346" s="21"/>
      <c r="F346" s="21"/>
      <c r="G346" s="21"/>
      <c r="H346" s="21"/>
      <c r="I346" s="38"/>
      <c r="J346" s="59"/>
    </row>
    <row r="347" spans="2:10" x14ac:dyDescent="0.25">
      <c r="C347" s="18"/>
      <c r="D347" s="21"/>
      <c r="E347" s="21"/>
      <c r="F347" s="21"/>
      <c r="G347" s="21"/>
      <c r="H347" s="21"/>
      <c r="I347" s="38"/>
      <c r="J347" s="59"/>
    </row>
    <row r="348" spans="2:10" x14ac:dyDescent="0.25">
      <c r="C348" s="18"/>
      <c r="D348" s="21"/>
      <c r="E348" s="21"/>
      <c r="F348" s="21"/>
      <c r="G348" s="21"/>
      <c r="H348" s="21"/>
      <c r="I348" s="38"/>
      <c r="J348" s="59"/>
    </row>
    <row r="349" spans="2:10" x14ac:dyDescent="0.25">
      <c r="D349" s="23"/>
      <c r="E349" s="23"/>
    </row>
    <row r="350" spans="2:10" x14ac:dyDescent="0.25">
      <c r="B350" s="38"/>
      <c r="C350" s="39"/>
      <c r="D350" s="22"/>
      <c r="E350" s="52"/>
      <c r="F350" s="38"/>
      <c r="G350" s="49"/>
      <c r="H350" s="49"/>
    </row>
    <row r="351" spans="2:10" x14ac:dyDescent="0.25">
      <c r="C351" s="39"/>
      <c r="D351" s="22"/>
      <c r="E351" s="52"/>
      <c r="F351" s="49"/>
      <c r="G351" s="49"/>
      <c r="H351" s="49"/>
      <c r="I351" s="47"/>
      <c r="J351" s="47"/>
    </row>
    <row r="352" spans="2:10" x14ac:dyDescent="0.25">
      <c r="B352" s="49"/>
      <c r="G352" s="49"/>
      <c r="H352" s="23"/>
      <c r="I352" s="23"/>
      <c r="J352" s="23"/>
    </row>
    <row r="353" spans="2:10" ht="15.75" x14ac:dyDescent="0.25">
      <c r="B353" s="18"/>
      <c r="C353" s="38"/>
      <c r="E353" s="57"/>
      <c r="F353" s="52"/>
    </row>
    <row r="354" spans="2:10" ht="15.75" x14ac:dyDescent="0.25">
      <c r="B354" s="18"/>
      <c r="C354" s="38"/>
      <c r="D354" s="23"/>
      <c r="E354" s="57"/>
      <c r="F354" s="52"/>
    </row>
    <row r="355" spans="2:10" ht="15.75" x14ac:dyDescent="0.25">
      <c r="B355" s="18"/>
      <c r="C355" s="38"/>
      <c r="E355" s="57"/>
      <c r="F355" s="52"/>
    </row>
    <row r="356" spans="2:10" ht="15.75" x14ac:dyDescent="0.25">
      <c r="B356" s="18"/>
      <c r="C356" s="38"/>
      <c r="E356" s="57"/>
    </row>
    <row r="359" spans="2:10" x14ac:dyDescent="0.25">
      <c r="B359" s="49"/>
      <c r="C359" s="49"/>
      <c r="D359" s="49"/>
      <c r="E359" s="49"/>
      <c r="F359" s="49"/>
      <c r="G359" s="47"/>
      <c r="H359" s="47"/>
      <c r="I359" s="58"/>
    </row>
    <row r="360" spans="2:10" x14ac:dyDescent="0.25">
      <c r="B360" s="23"/>
      <c r="E360" s="49"/>
      <c r="F360" s="23"/>
      <c r="G360" s="23"/>
      <c r="H360" s="23"/>
    </row>
    <row r="361" spans="2:10" x14ac:dyDescent="0.25">
      <c r="D361" s="23"/>
      <c r="E361" s="23"/>
    </row>
    <row r="362" spans="2:10" x14ac:dyDescent="0.25">
      <c r="D362" s="49"/>
      <c r="E362" s="49"/>
      <c r="F362" s="49"/>
      <c r="G362" s="49"/>
    </row>
    <row r="363" spans="2:10" x14ac:dyDescent="0.25">
      <c r="C363" s="18"/>
      <c r="D363" s="21"/>
      <c r="E363" s="21"/>
      <c r="F363" s="21"/>
      <c r="G363" s="21"/>
      <c r="H363" s="21"/>
      <c r="I363" s="38"/>
      <c r="J363" s="59"/>
    </row>
    <row r="364" spans="2:10" x14ac:dyDescent="0.25">
      <c r="C364" s="18"/>
      <c r="D364" s="21"/>
      <c r="E364" s="21"/>
      <c r="F364" s="21"/>
      <c r="G364" s="21"/>
      <c r="H364" s="21"/>
      <c r="I364" s="38"/>
      <c r="J364" s="59"/>
    </row>
    <row r="365" spans="2:10" x14ac:dyDescent="0.25">
      <c r="C365" s="18"/>
      <c r="D365" s="21"/>
      <c r="E365" s="21"/>
      <c r="F365" s="21"/>
      <c r="G365" s="21"/>
      <c r="H365" s="21"/>
      <c r="I365" s="38"/>
      <c r="J365" s="59"/>
    </row>
    <row r="366" spans="2:10" x14ac:dyDescent="0.25">
      <c r="C366" s="18"/>
      <c r="D366" s="21"/>
      <c r="E366" s="21"/>
      <c r="F366" s="21"/>
      <c r="G366" s="21"/>
      <c r="H366" s="21"/>
      <c r="I366" s="38"/>
      <c r="J366" s="59"/>
    </row>
    <row r="367" spans="2:10" x14ac:dyDescent="0.25">
      <c r="D367" s="23"/>
      <c r="E367" s="23"/>
    </row>
    <row r="368" spans="2:10" x14ac:dyDescent="0.25">
      <c r="B368" s="38"/>
      <c r="C368" s="39"/>
      <c r="D368" s="22"/>
      <c r="E368" s="52"/>
      <c r="F368" s="38"/>
      <c r="G368" s="49"/>
      <c r="H368" s="49"/>
    </row>
    <row r="369" spans="2:10" x14ac:dyDescent="0.25">
      <c r="C369" s="39"/>
      <c r="D369" s="22"/>
      <c r="E369" s="52"/>
      <c r="F369" s="49"/>
      <c r="G369" s="49"/>
      <c r="H369" s="49"/>
      <c r="I369" s="47"/>
      <c r="J369" s="47"/>
    </row>
    <row r="370" spans="2:10" x14ac:dyDescent="0.25">
      <c r="B370" s="49"/>
      <c r="G370" s="49"/>
      <c r="H370" s="23"/>
      <c r="I370" s="23"/>
      <c r="J370" s="23"/>
    </row>
    <row r="371" spans="2:10" ht="15.75" x14ac:dyDescent="0.25">
      <c r="B371" s="18"/>
      <c r="C371" s="38"/>
      <c r="E371" s="57"/>
      <c r="F371" s="52"/>
    </row>
    <row r="372" spans="2:10" ht="15.75" x14ac:dyDescent="0.25">
      <c r="B372" s="18"/>
      <c r="C372" s="38"/>
      <c r="D372" s="23"/>
      <c r="E372" s="57"/>
      <c r="F372" s="52"/>
    </row>
    <row r="373" spans="2:10" ht="15.75" x14ac:dyDescent="0.25">
      <c r="B373" s="18"/>
      <c r="C373" s="38"/>
      <c r="E373" s="57"/>
      <c r="F373" s="52"/>
    </row>
    <row r="374" spans="2:10" ht="15.75" x14ac:dyDescent="0.25">
      <c r="B374" s="18"/>
      <c r="C374" s="38"/>
      <c r="E374" s="57"/>
    </row>
    <row r="377" spans="2:10" x14ac:dyDescent="0.25">
      <c r="B377" s="49"/>
      <c r="C377" s="49"/>
      <c r="D377" s="49"/>
      <c r="E377" s="49"/>
      <c r="F377" s="49"/>
      <c r="G377" s="47"/>
      <c r="H377" s="47"/>
      <c r="I377" s="58"/>
    </row>
    <row r="378" spans="2:10" x14ac:dyDescent="0.25">
      <c r="B378" s="23"/>
      <c r="E378" s="49"/>
      <c r="F378" s="23"/>
      <c r="G378" s="23"/>
      <c r="H378" s="23"/>
    </row>
    <row r="379" spans="2:10" x14ac:dyDescent="0.25">
      <c r="D379" s="23"/>
      <c r="E379" s="23"/>
    </row>
    <row r="380" spans="2:10" x14ac:dyDescent="0.25">
      <c r="D380" s="49"/>
      <c r="E380" s="49"/>
      <c r="F380" s="49"/>
      <c r="G380" s="49"/>
    </row>
    <row r="381" spans="2:10" x14ac:dyDescent="0.25">
      <c r="C381" s="18"/>
      <c r="D381" s="21"/>
      <c r="E381" s="21"/>
      <c r="F381" s="21"/>
      <c r="G381" s="21"/>
      <c r="H381" s="21"/>
      <c r="I381" s="38"/>
      <c r="J381" s="59"/>
    </row>
    <row r="382" spans="2:10" x14ac:dyDescent="0.25">
      <c r="C382" s="18"/>
      <c r="D382" s="21"/>
      <c r="E382" s="21"/>
      <c r="F382" s="21"/>
      <c r="G382" s="21"/>
      <c r="H382" s="21"/>
      <c r="I382" s="38"/>
      <c r="J382" s="59"/>
    </row>
    <row r="383" spans="2:10" x14ac:dyDescent="0.25">
      <c r="C383" s="18"/>
      <c r="D383" s="21"/>
      <c r="E383" s="21"/>
      <c r="F383" s="21"/>
      <c r="G383" s="21"/>
      <c r="H383" s="21"/>
      <c r="I383" s="38"/>
      <c r="J383" s="59"/>
    </row>
    <row r="384" spans="2:10" x14ac:dyDescent="0.25">
      <c r="C384" s="18"/>
      <c r="D384" s="21"/>
      <c r="E384" s="21"/>
      <c r="F384" s="21"/>
      <c r="G384" s="21"/>
      <c r="H384" s="21"/>
      <c r="I384" s="38"/>
      <c r="J384" s="59"/>
    </row>
    <row r="385" spans="2:10" x14ac:dyDescent="0.25">
      <c r="D385" s="23"/>
      <c r="E385" s="23"/>
    </row>
    <row r="386" spans="2:10" x14ac:dyDescent="0.25">
      <c r="B386" s="38"/>
      <c r="C386" s="39"/>
      <c r="D386" s="22"/>
      <c r="E386" s="52"/>
      <c r="F386" s="38"/>
      <c r="G386" s="49"/>
      <c r="H386" s="49"/>
    </row>
    <row r="387" spans="2:10" x14ac:dyDescent="0.25">
      <c r="C387" s="39"/>
      <c r="D387" s="22"/>
      <c r="E387" s="52"/>
      <c r="F387" s="49"/>
      <c r="G387" s="49"/>
      <c r="H387" s="49"/>
      <c r="I387" s="47"/>
      <c r="J387" s="47"/>
    </row>
    <row r="388" spans="2:10" x14ac:dyDescent="0.25">
      <c r="B388" s="49"/>
      <c r="G388" s="49"/>
      <c r="H388" s="23"/>
      <c r="I388" s="23"/>
      <c r="J388" s="23"/>
    </row>
    <row r="389" spans="2:10" ht="15.75" x14ac:dyDescent="0.25">
      <c r="B389" s="18"/>
      <c r="C389" s="38"/>
      <c r="E389" s="57"/>
      <c r="F389" s="52"/>
    </row>
    <row r="390" spans="2:10" ht="15.75" x14ac:dyDescent="0.25">
      <c r="B390" s="18"/>
      <c r="C390" s="38"/>
      <c r="D390" s="23"/>
      <c r="E390" s="57"/>
      <c r="F390" s="52"/>
    </row>
    <row r="391" spans="2:10" ht="15.75" x14ac:dyDescent="0.25">
      <c r="B391" s="18"/>
      <c r="C391" s="38"/>
      <c r="E391" s="57"/>
      <c r="F391" s="52"/>
    </row>
    <row r="392" spans="2:10" ht="15.75" x14ac:dyDescent="0.25">
      <c r="B392" s="18"/>
      <c r="C392" s="38"/>
      <c r="E392" s="57"/>
    </row>
    <row r="395" spans="2:10" x14ac:dyDescent="0.25">
      <c r="B395" s="49"/>
      <c r="C395" s="49"/>
      <c r="D395" s="49"/>
      <c r="E395" s="49"/>
      <c r="F395" s="49"/>
      <c r="G395" s="47"/>
      <c r="H395" s="47"/>
      <c r="I395" s="58"/>
    </row>
    <row r="396" spans="2:10" x14ac:dyDescent="0.25">
      <c r="B396" s="23"/>
      <c r="E396" s="49"/>
      <c r="F396" s="23"/>
      <c r="G396" s="23"/>
      <c r="H396" s="23"/>
    </row>
    <row r="397" spans="2:10" x14ac:dyDescent="0.25">
      <c r="D397" s="23"/>
      <c r="E397" s="23"/>
    </row>
    <row r="398" spans="2:10" x14ac:dyDescent="0.25">
      <c r="D398" s="49"/>
      <c r="E398" s="49"/>
      <c r="F398" s="49"/>
      <c r="G398" s="49"/>
    </row>
    <row r="399" spans="2:10" x14ac:dyDescent="0.25">
      <c r="C399" s="18"/>
      <c r="D399" s="21"/>
      <c r="E399" s="21"/>
      <c r="F399" s="21"/>
      <c r="G399" s="21"/>
      <c r="H399" s="21"/>
      <c r="I399" s="38"/>
      <c r="J399" s="59"/>
    </row>
    <row r="400" spans="2:10" x14ac:dyDescent="0.25">
      <c r="C400" s="18"/>
      <c r="D400" s="21"/>
      <c r="E400" s="21"/>
      <c r="F400" s="21"/>
      <c r="G400" s="21"/>
      <c r="H400" s="21"/>
      <c r="I400" s="38"/>
      <c r="J400" s="59"/>
    </row>
    <row r="401" spans="2:10" x14ac:dyDescent="0.25">
      <c r="C401" s="18"/>
      <c r="D401" s="21"/>
      <c r="E401" s="21"/>
      <c r="F401" s="21"/>
      <c r="G401" s="21"/>
      <c r="H401" s="21"/>
      <c r="I401" s="38"/>
      <c r="J401" s="59"/>
    </row>
    <row r="402" spans="2:10" x14ac:dyDescent="0.25">
      <c r="C402" s="18"/>
      <c r="D402" s="21"/>
      <c r="E402" s="21"/>
      <c r="F402" s="21"/>
      <c r="G402" s="21"/>
      <c r="H402" s="21"/>
      <c r="I402" s="38"/>
      <c r="J402" s="59"/>
    </row>
    <row r="403" spans="2:10" x14ac:dyDescent="0.25">
      <c r="D403" s="23"/>
      <c r="E403" s="23"/>
    </row>
    <row r="404" spans="2:10" x14ac:dyDescent="0.25">
      <c r="B404" s="38"/>
      <c r="C404" s="39"/>
      <c r="D404" s="22"/>
      <c r="E404" s="52"/>
      <c r="F404" s="38"/>
      <c r="G404" s="49"/>
      <c r="H404" s="49"/>
    </row>
    <row r="405" spans="2:10" x14ac:dyDescent="0.25">
      <c r="C405" s="39"/>
      <c r="D405" s="22"/>
      <c r="E405" s="52"/>
      <c r="F405" s="49"/>
      <c r="G405" s="49"/>
      <c r="H405" s="49"/>
      <c r="I405" s="47"/>
      <c r="J405" s="47"/>
    </row>
    <row r="406" spans="2:10" x14ac:dyDescent="0.25">
      <c r="B406" s="49"/>
      <c r="G406" s="49"/>
      <c r="H406" s="23"/>
      <c r="I406" s="23"/>
      <c r="J406" s="23"/>
    </row>
    <row r="407" spans="2:10" ht="15.75" x14ac:dyDescent="0.25">
      <c r="B407" s="18"/>
      <c r="C407" s="38"/>
      <c r="E407" s="57"/>
      <c r="F407" s="52"/>
    </row>
    <row r="408" spans="2:10" ht="15.75" x14ac:dyDescent="0.25">
      <c r="B408" s="18"/>
      <c r="C408" s="38"/>
      <c r="D408" s="23"/>
      <c r="E408" s="57"/>
      <c r="F408" s="52"/>
    </row>
    <row r="409" spans="2:10" ht="15.75" x14ac:dyDescent="0.25">
      <c r="B409" s="18"/>
      <c r="C409" s="38"/>
      <c r="E409" s="57"/>
      <c r="F409" s="52"/>
    </row>
    <row r="410" spans="2:10" ht="15.75" x14ac:dyDescent="0.25">
      <c r="B410" s="18"/>
      <c r="C410" s="38"/>
      <c r="E410" s="57"/>
    </row>
    <row r="413" spans="2:10" x14ac:dyDescent="0.25">
      <c r="B413" s="49"/>
      <c r="C413" s="49"/>
      <c r="D413" s="49"/>
      <c r="E413" s="49"/>
      <c r="F413" s="49"/>
      <c r="G413" s="47"/>
      <c r="H413" s="47"/>
      <c r="I413" s="58"/>
    </row>
    <row r="414" spans="2:10" x14ac:dyDescent="0.25">
      <c r="B414" s="23"/>
      <c r="E414" s="49"/>
      <c r="F414" s="23"/>
      <c r="G414" s="23"/>
      <c r="H414" s="23"/>
    </row>
    <row r="415" spans="2:10" x14ac:dyDescent="0.25">
      <c r="D415" s="23"/>
      <c r="E415" s="23"/>
    </row>
    <row r="416" spans="2:10" x14ac:dyDescent="0.25">
      <c r="D416" s="49"/>
      <c r="E416" s="49"/>
      <c r="F416" s="49"/>
      <c r="G416" s="49"/>
    </row>
    <row r="417" spans="2:10" x14ac:dyDescent="0.25">
      <c r="C417" s="18"/>
      <c r="D417" s="21"/>
      <c r="E417" s="21"/>
      <c r="F417" s="21"/>
      <c r="G417" s="21"/>
      <c r="H417" s="21"/>
      <c r="I417" s="38"/>
      <c r="J417" s="59"/>
    </row>
    <row r="418" spans="2:10" x14ac:dyDescent="0.25">
      <c r="C418" s="18"/>
      <c r="D418" s="21"/>
      <c r="E418" s="21"/>
      <c r="F418" s="21"/>
      <c r="G418" s="21"/>
      <c r="H418" s="21"/>
      <c r="I418" s="38"/>
      <c r="J418" s="59"/>
    </row>
    <row r="419" spans="2:10" x14ac:dyDescent="0.25">
      <c r="C419" s="18"/>
      <c r="D419" s="21"/>
      <c r="E419" s="21"/>
      <c r="F419" s="21"/>
      <c r="G419" s="21"/>
      <c r="H419" s="21"/>
      <c r="I419" s="38"/>
      <c r="J419" s="59"/>
    </row>
    <row r="420" spans="2:10" x14ac:dyDescent="0.25">
      <c r="C420" s="18"/>
      <c r="D420" s="21"/>
      <c r="E420" s="21"/>
      <c r="F420" s="21"/>
      <c r="G420" s="21"/>
      <c r="H420" s="21"/>
      <c r="I420" s="38"/>
      <c r="J420" s="59"/>
    </row>
    <row r="421" spans="2:10" x14ac:dyDescent="0.25">
      <c r="D421" s="23"/>
      <c r="E421" s="23"/>
    </row>
    <row r="422" spans="2:10" x14ac:dyDescent="0.25">
      <c r="B422" s="38"/>
      <c r="C422" s="39"/>
      <c r="D422" s="22"/>
      <c r="E422" s="52"/>
      <c r="F422" s="38"/>
      <c r="G422" s="49"/>
      <c r="H422" s="49"/>
    </row>
    <row r="423" spans="2:10" x14ac:dyDescent="0.25">
      <c r="C423" s="39"/>
      <c r="D423" s="22"/>
      <c r="E423" s="52"/>
      <c r="F423" s="49"/>
      <c r="G423" s="49"/>
      <c r="H423" s="49"/>
      <c r="I423" s="47"/>
      <c r="J423" s="47"/>
    </row>
    <row r="424" spans="2:10" x14ac:dyDescent="0.25">
      <c r="B424" s="49"/>
      <c r="G424" s="49"/>
      <c r="H424" s="23"/>
      <c r="I424" s="23"/>
      <c r="J424" s="23"/>
    </row>
    <row r="425" spans="2:10" ht="15.75" x14ac:dyDescent="0.25">
      <c r="B425" s="18"/>
      <c r="C425" s="38"/>
      <c r="E425" s="57"/>
      <c r="F425" s="52"/>
    </row>
    <row r="426" spans="2:10" ht="15.75" x14ac:dyDescent="0.25">
      <c r="B426" s="18"/>
      <c r="C426" s="38"/>
      <c r="D426" s="23"/>
      <c r="E426" s="57"/>
      <c r="F426" s="52"/>
    </row>
    <row r="427" spans="2:10" ht="15.75" x14ac:dyDescent="0.25">
      <c r="B427" s="18"/>
      <c r="C427" s="38"/>
      <c r="E427" s="57"/>
      <c r="F427" s="52"/>
    </row>
    <row r="428" spans="2:10" ht="15.75" x14ac:dyDescent="0.25">
      <c r="B428" s="18"/>
      <c r="C428" s="38"/>
      <c r="E428" s="57"/>
    </row>
    <row r="431" spans="2:10" x14ac:dyDescent="0.25">
      <c r="B431" s="49"/>
      <c r="C431" s="49"/>
      <c r="D431" s="49"/>
      <c r="E431" s="49"/>
      <c r="F431" s="49"/>
      <c r="G431" s="47"/>
      <c r="H431" s="47"/>
      <c r="I431" s="58"/>
    </row>
    <row r="432" spans="2:10" x14ac:dyDescent="0.25">
      <c r="B432" s="23"/>
      <c r="E432" s="49"/>
      <c r="F432" s="23"/>
      <c r="G432" s="23"/>
      <c r="H432" s="23"/>
    </row>
    <row r="433" spans="2:10" x14ac:dyDescent="0.25">
      <c r="D433" s="23"/>
      <c r="E433" s="23"/>
    </row>
    <row r="434" spans="2:10" x14ac:dyDescent="0.25">
      <c r="D434" s="49"/>
      <c r="E434" s="49"/>
      <c r="F434" s="49"/>
      <c r="G434" s="49"/>
    </row>
    <row r="435" spans="2:10" x14ac:dyDescent="0.25">
      <c r="C435" s="18"/>
      <c r="D435" s="21"/>
      <c r="E435" s="21"/>
      <c r="F435" s="21"/>
      <c r="G435" s="21"/>
      <c r="H435" s="21"/>
      <c r="I435" s="38"/>
      <c r="J435" s="59"/>
    </row>
    <row r="436" spans="2:10" x14ac:dyDescent="0.25">
      <c r="C436" s="18"/>
      <c r="D436" s="21"/>
      <c r="E436" s="21"/>
      <c r="F436" s="21"/>
      <c r="G436" s="21"/>
      <c r="H436" s="21"/>
      <c r="I436" s="38"/>
      <c r="J436" s="59"/>
    </row>
    <row r="437" spans="2:10" x14ac:dyDescent="0.25">
      <c r="C437" s="18"/>
      <c r="D437" s="21"/>
      <c r="E437" s="21"/>
      <c r="F437" s="21"/>
      <c r="G437" s="21"/>
      <c r="H437" s="21"/>
      <c r="I437" s="38"/>
      <c r="J437" s="59"/>
    </row>
    <row r="438" spans="2:10" x14ac:dyDescent="0.25">
      <c r="C438" s="18"/>
      <c r="D438" s="21"/>
      <c r="E438" s="21"/>
      <c r="F438" s="21"/>
      <c r="G438" s="21"/>
      <c r="H438" s="21"/>
      <c r="I438" s="38"/>
      <c r="J438" s="59"/>
    </row>
    <row r="439" spans="2:10" x14ac:dyDescent="0.25">
      <c r="D439" s="23"/>
      <c r="E439" s="23"/>
    </row>
    <row r="440" spans="2:10" x14ac:dyDescent="0.25">
      <c r="B440" s="38"/>
      <c r="C440" s="39"/>
      <c r="D440" s="22"/>
      <c r="E440" s="52"/>
      <c r="F440" s="38"/>
      <c r="G440" s="49"/>
      <c r="H440" s="49"/>
    </row>
    <row r="441" spans="2:10" x14ac:dyDescent="0.25">
      <c r="C441" s="39"/>
      <c r="D441" s="22"/>
      <c r="E441" s="52"/>
      <c r="F441" s="49"/>
      <c r="G441" s="49"/>
      <c r="H441" s="49"/>
      <c r="I441" s="47"/>
      <c r="J441" s="47"/>
    </row>
    <row r="442" spans="2:10" x14ac:dyDescent="0.25">
      <c r="B442" s="49"/>
      <c r="G442" s="49"/>
      <c r="H442" s="23"/>
      <c r="I442" s="23"/>
      <c r="J442" s="23"/>
    </row>
    <row r="443" spans="2:10" ht="15.75" x14ac:dyDescent="0.25">
      <c r="B443" s="18"/>
      <c r="C443" s="38"/>
      <c r="E443" s="57"/>
      <c r="F443" s="52"/>
    </row>
    <row r="444" spans="2:10" ht="15.75" x14ac:dyDescent="0.25">
      <c r="B444" s="18"/>
      <c r="C444" s="38"/>
      <c r="D444" s="23"/>
      <c r="E444" s="57"/>
      <c r="F444" s="52"/>
    </row>
    <row r="445" spans="2:10" ht="15.75" x14ac:dyDescent="0.25">
      <c r="B445" s="18"/>
      <c r="C445" s="38"/>
      <c r="E445" s="57"/>
      <c r="F445" s="52"/>
    </row>
    <row r="446" spans="2:10" ht="15.75" x14ac:dyDescent="0.25">
      <c r="B446" s="18"/>
      <c r="C446" s="38"/>
      <c r="E446" s="57"/>
    </row>
    <row r="449" spans="2:10" x14ac:dyDescent="0.25">
      <c r="B449" s="49"/>
      <c r="C449" s="49"/>
      <c r="D449" s="49"/>
      <c r="E449" s="49"/>
      <c r="F449" s="49"/>
      <c r="G449" s="47"/>
      <c r="H449" s="47"/>
      <c r="I449" s="58"/>
    </row>
    <row r="450" spans="2:10" x14ac:dyDescent="0.25">
      <c r="B450" s="23"/>
      <c r="E450" s="49"/>
      <c r="F450" s="23"/>
      <c r="G450" s="23"/>
      <c r="H450" s="23"/>
    </row>
    <row r="451" spans="2:10" x14ac:dyDescent="0.25">
      <c r="D451" s="23"/>
      <c r="E451" s="23"/>
    </row>
    <row r="452" spans="2:10" x14ac:dyDescent="0.25">
      <c r="D452" s="49"/>
      <c r="E452" s="49"/>
      <c r="F452" s="49"/>
      <c r="G452" s="49"/>
    </row>
    <row r="453" spans="2:10" x14ac:dyDescent="0.25">
      <c r="C453" s="18"/>
      <c r="D453" s="21"/>
      <c r="E453" s="21"/>
      <c r="F453" s="21"/>
      <c r="G453" s="21"/>
      <c r="H453" s="21"/>
      <c r="I453" s="38"/>
      <c r="J453" s="59"/>
    </row>
    <row r="454" spans="2:10" x14ac:dyDescent="0.25">
      <c r="C454" s="18"/>
      <c r="D454" s="21"/>
      <c r="E454" s="21"/>
      <c r="F454" s="21"/>
      <c r="G454" s="21"/>
      <c r="H454" s="21"/>
      <c r="I454" s="38"/>
      <c r="J454" s="59"/>
    </row>
    <row r="455" spans="2:10" x14ac:dyDescent="0.25">
      <c r="C455" s="18"/>
      <c r="D455" s="21"/>
      <c r="E455" s="21"/>
      <c r="F455" s="21"/>
      <c r="G455" s="21"/>
      <c r="H455" s="21"/>
      <c r="I455" s="38"/>
      <c r="J455" s="59"/>
    </row>
    <row r="456" spans="2:10" x14ac:dyDescent="0.25">
      <c r="C456" s="18"/>
      <c r="D456" s="21"/>
      <c r="E456" s="21"/>
      <c r="F456" s="21"/>
      <c r="G456" s="21"/>
      <c r="H456" s="21"/>
      <c r="I456" s="38"/>
      <c r="J456" s="59"/>
    </row>
    <row r="457" spans="2:10" x14ac:dyDescent="0.25">
      <c r="D457" s="23"/>
      <c r="E457" s="23"/>
    </row>
    <row r="458" spans="2:10" x14ac:dyDescent="0.25">
      <c r="B458" s="38"/>
      <c r="C458" s="39"/>
      <c r="D458" s="22"/>
      <c r="E458" s="52"/>
      <c r="F458" s="38"/>
      <c r="G458" s="49"/>
      <c r="H458" s="49"/>
    </row>
    <row r="459" spans="2:10" x14ac:dyDescent="0.25">
      <c r="C459" s="39"/>
      <c r="D459" s="22"/>
      <c r="E459" s="52"/>
      <c r="F459" s="49"/>
      <c r="G459" s="49"/>
      <c r="H459" s="49"/>
      <c r="I459" s="47"/>
      <c r="J459" s="47"/>
    </row>
    <row r="460" spans="2:10" x14ac:dyDescent="0.25">
      <c r="B460" s="49"/>
      <c r="G460" s="49"/>
      <c r="H460" s="23"/>
      <c r="I460" s="23"/>
      <c r="J460" s="23"/>
    </row>
    <row r="461" spans="2:10" ht="15.75" x14ac:dyDescent="0.25">
      <c r="B461" s="18"/>
      <c r="C461" s="38"/>
      <c r="E461" s="57"/>
      <c r="F461" s="52"/>
    </row>
    <row r="462" spans="2:10" ht="15.75" x14ac:dyDescent="0.25">
      <c r="B462" s="18"/>
      <c r="C462" s="38"/>
      <c r="D462" s="23"/>
      <c r="E462" s="57"/>
      <c r="F462" s="52"/>
    </row>
    <row r="463" spans="2:10" ht="15.75" x14ac:dyDescent="0.25">
      <c r="B463" s="18"/>
      <c r="C463" s="38"/>
      <c r="E463" s="57"/>
      <c r="F463" s="52"/>
    </row>
    <row r="464" spans="2:10" ht="15.75" x14ac:dyDescent="0.25">
      <c r="B464" s="18"/>
      <c r="C464" s="38"/>
      <c r="E464" s="57"/>
    </row>
  </sheetData>
  <mergeCells count="3">
    <mergeCell ref="D3:G3"/>
    <mergeCell ref="D11:E11"/>
    <mergeCell ref="AA17:AB1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1681" r:id="rId3">
          <objectPr defaultSize="0" autoPict="0" r:id="rId4">
            <anchor moveWithCells="1" sizeWithCells="1">
              <from>
                <xdr:col>9</xdr:col>
                <xdr:colOff>133350</xdr:colOff>
                <xdr:row>4</xdr:row>
                <xdr:rowOff>9525</xdr:rowOff>
              </from>
              <to>
                <xdr:col>14</xdr:col>
                <xdr:colOff>47625</xdr:colOff>
                <xdr:row>16</xdr:row>
                <xdr:rowOff>171450</xdr:rowOff>
              </to>
            </anchor>
          </objectPr>
        </oleObject>
      </mc:Choice>
      <mc:Fallback>
        <oleObject progId="Equation.DSMT4" shapeId="71681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196"/>
  <sheetViews>
    <sheetView workbookViewId="0">
      <selection activeCell="G11" sqref="G11"/>
    </sheetView>
  </sheetViews>
  <sheetFormatPr baseColWidth="10" defaultRowHeight="15" x14ac:dyDescent="0.25"/>
  <cols>
    <col min="1" max="1" width="13.42578125" style="1" customWidth="1"/>
    <col min="2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1:161" x14ac:dyDescent="0.25">
      <c r="U1" s="80"/>
    </row>
    <row r="2" spans="1:161" x14ac:dyDescent="0.25">
      <c r="AB2" s="19" t="s">
        <v>259</v>
      </c>
      <c r="AI2" s="19" t="s">
        <v>230</v>
      </c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</row>
    <row r="3" spans="1:161" ht="18.75" x14ac:dyDescent="0.3">
      <c r="C3" s="81" t="s">
        <v>267</v>
      </c>
      <c r="AA3" s="7">
        <f>1/72/D8/D8</f>
        <v>3.472222222222222E-3</v>
      </c>
      <c r="AB3" s="7">
        <f>-2/9/D8/D8</f>
        <v>-5.5555555555555552E-2</v>
      </c>
      <c r="AC3" s="7">
        <f>1/D8/D8/D8/D8+5/12/D8/D8</f>
        <v>0.16666666666666669</v>
      </c>
      <c r="AD3" s="7">
        <f>-2/9/D8/D8</f>
        <v>-5.5555555555555552E-2</v>
      </c>
      <c r="AE3" s="7">
        <f>1/72/D8/D8</f>
        <v>3.472222222222222E-3</v>
      </c>
      <c r="AI3" s="26">
        <v>0</v>
      </c>
      <c r="AJ3" s="26">
        <v>0</v>
      </c>
      <c r="AK3" s="26">
        <f>1/POWER(D8,4)</f>
        <v>6.25E-2</v>
      </c>
      <c r="AL3" s="26">
        <v>0</v>
      </c>
      <c r="AM3" s="26">
        <v>0</v>
      </c>
      <c r="AN3" s="73"/>
      <c r="AO3" s="73"/>
      <c r="AP3" s="73"/>
      <c r="AQ3" s="24"/>
      <c r="AR3" s="24"/>
      <c r="AS3" s="24"/>
      <c r="AT3" s="24"/>
      <c r="AU3" s="24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24"/>
      <c r="BG3" s="24"/>
      <c r="BH3" s="24"/>
      <c r="BI3" s="24"/>
      <c r="BJ3" s="24"/>
      <c r="BK3" s="73"/>
      <c r="BL3" s="73"/>
      <c r="BM3" s="73"/>
      <c r="BN3" s="73"/>
      <c r="BO3" s="73"/>
      <c r="BP3" s="73"/>
      <c r="BQ3" s="73"/>
      <c r="BR3" s="73"/>
      <c r="BS3" s="73"/>
      <c r="BT3" s="24"/>
      <c r="BU3" s="24"/>
      <c r="BV3" s="24"/>
      <c r="BW3" s="24"/>
      <c r="BX3" s="24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24"/>
      <c r="CK3" s="24"/>
      <c r="CL3" s="24"/>
      <c r="CM3" s="24"/>
      <c r="CN3" s="24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24"/>
      <c r="DB3" s="24"/>
      <c r="DC3" s="24"/>
      <c r="DD3" s="24"/>
      <c r="DE3" s="24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24"/>
      <c r="DW3" s="24"/>
      <c r="DX3" s="24"/>
      <c r="DY3" s="24"/>
      <c r="DZ3" s="24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24"/>
      <c r="EM3" s="24"/>
      <c r="EN3" s="24"/>
      <c r="EO3" s="24"/>
      <c r="EP3" s="24"/>
      <c r="EQ3" s="73"/>
      <c r="ER3" s="73"/>
      <c r="ES3" s="73"/>
      <c r="ET3" s="73"/>
    </row>
    <row r="4" spans="1:161" x14ac:dyDescent="0.25">
      <c r="AA4" s="7">
        <f>-2/9/D8/D8</f>
        <v>-5.5555555555555552E-2</v>
      </c>
      <c r="AB4" s="7">
        <f>32/9/D8/D8</f>
        <v>0.88888888888888884</v>
      </c>
      <c r="AC4" s="7">
        <f>-4/D8/D8/D8/D8-20/3/D8/D8</f>
        <v>-1.9166666666666667</v>
      </c>
      <c r="AD4" s="7">
        <f>32/9/D8/D8</f>
        <v>0.88888888888888884</v>
      </c>
      <c r="AE4" s="7">
        <f>-2/9/D8/D8</f>
        <v>-5.5555555555555552E-2</v>
      </c>
      <c r="AI4" s="26">
        <v>0</v>
      </c>
      <c r="AJ4" s="26">
        <f>2/POWER(D8,2)</f>
        <v>0.5</v>
      </c>
      <c r="AK4" s="26">
        <f>-4/POWER(D8,2)-4/POWER(D8,4)</f>
        <v>-1.25</v>
      </c>
      <c r="AL4" s="26">
        <f>2/POWER(D8,2)</f>
        <v>0.5</v>
      </c>
      <c r="AM4" s="26">
        <v>0</v>
      </c>
      <c r="AN4" s="73"/>
      <c r="AO4" s="73"/>
      <c r="AP4" s="73"/>
      <c r="AQ4" s="24"/>
      <c r="AR4" s="24"/>
      <c r="AS4" s="24"/>
      <c r="AT4" s="24"/>
      <c r="AU4" s="24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24"/>
      <c r="BG4" s="24"/>
      <c r="BH4" s="24"/>
      <c r="BI4" s="24"/>
      <c r="BJ4" s="24"/>
      <c r="BK4" s="73"/>
      <c r="BL4" s="73"/>
      <c r="BM4" s="73"/>
      <c r="BN4" s="73"/>
      <c r="BO4" s="73"/>
      <c r="BP4" s="73"/>
      <c r="BQ4" s="73"/>
      <c r="BR4" s="73"/>
      <c r="BS4" s="73"/>
      <c r="BT4" s="24"/>
      <c r="BU4" s="24"/>
      <c r="BV4" s="24"/>
      <c r="BW4" s="24"/>
      <c r="BX4" s="24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24"/>
      <c r="CK4" s="24"/>
      <c r="CL4" s="24"/>
      <c r="CM4" s="24"/>
      <c r="CN4" s="24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24"/>
      <c r="DB4" s="24"/>
      <c r="DC4" s="24"/>
      <c r="DD4" s="24"/>
      <c r="DE4" s="24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24"/>
      <c r="DW4" s="24"/>
      <c r="DX4" s="24"/>
      <c r="DY4" s="24"/>
      <c r="DZ4" s="24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24"/>
      <c r="EM4" s="24"/>
      <c r="EN4" s="24"/>
      <c r="EO4" s="24"/>
      <c r="EP4" s="24"/>
      <c r="EQ4" s="73"/>
      <c r="ER4" s="73"/>
      <c r="ES4" s="73"/>
      <c r="ET4" s="73"/>
    </row>
    <row r="5" spans="1:161" x14ac:dyDescent="0.25">
      <c r="F5" s="82" t="s">
        <v>231</v>
      </c>
      <c r="G5" s="83">
        <v>1</v>
      </c>
      <c r="H5" s="1" t="s">
        <v>3</v>
      </c>
      <c r="AA5" s="7">
        <f>1+5/12/D8/D8</f>
        <v>1.1041666666666667</v>
      </c>
      <c r="AB5" s="7">
        <f>-4-20/3/D8/D8</f>
        <v>-5.666666666666667</v>
      </c>
      <c r="AC5" s="7">
        <f>6+6/D8/D8/D8/D8+25/2/D8/D8</f>
        <v>9.5</v>
      </c>
      <c r="AD5" s="7">
        <f>-4-20/3/D8/D8</f>
        <v>-5.666666666666667</v>
      </c>
      <c r="AE5" s="7">
        <f>1+5/12/D8/D8</f>
        <v>1.1041666666666667</v>
      </c>
      <c r="AI5" s="26">
        <v>1</v>
      </c>
      <c r="AJ5" s="26">
        <f>-4-4/POWER(D8,2)</f>
        <v>-5</v>
      </c>
      <c r="AK5" s="26">
        <f>6+8/POWER(D8,2)+6/POWER(D8,4)</f>
        <v>8.375</v>
      </c>
      <c r="AL5" s="26">
        <f>-4-4/POWER(D8,2)</f>
        <v>-5</v>
      </c>
      <c r="AM5" s="26">
        <v>1</v>
      </c>
      <c r="AN5" s="73"/>
      <c r="AO5" s="73"/>
      <c r="AP5" s="73"/>
      <c r="AQ5" s="24"/>
      <c r="AR5" s="24"/>
      <c r="AS5" s="24"/>
      <c r="AT5" s="24"/>
      <c r="AU5" s="24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24"/>
      <c r="BG5" s="24"/>
      <c r="BH5" s="24"/>
      <c r="BI5" s="24"/>
      <c r="BJ5" s="24"/>
      <c r="BK5" s="73"/>
      <c r="BL5" s="73"/>
      <c r="BM5" s="73"/>
      <c r="BN5" s="73"/>
      <c r="BO5" s="73"/>
      <c r="BP5" s="73"/>
      <c r="BQ5" s="73"/>
      <c r="BR5" s="73"/>
      <c r="BS5" s="73"/>
      <c r="BT5" s="24"/>
      <c r="BU5" s="24"/>
      <c r="BV5" s="24"/>
      <c r="BW5" s="24"/>
      <c r="BX5" s="24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24"/>
      <c r="CK5" s="24"/>
      <c r="CL5" s="24"/>
      <c r="CM5" s="24"/>
      <c r="CN5" s="24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24"/>
      <c r="DB5" s="24"/>
      <c r="DC5" s="24"/>
      <c r="DD5" s="24"/>
      <c r="DE5" s="24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24"/>
      <c r="DW5" s="24"/>
      <c r="DX5" s="24"/>
      <c r="DY5" s="24"/>
      <c r="DZ5" s="24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24"/>
      <c r="EM5" s="24"/>
      <c r="EN5" s="24"/>
      <c r="EO5" s="24"/>
      <c r="EP5" s="24"/>
      <c r="EQ5" s="73"/>
      <c r="ER5" s="73"/>
      <c r="ES5" s="73"/>
      <c r="ET5" s="73"/>
    </row>
    <row r="6" spans="1:161" x14ac:dyDescent="0.25">
      <c r="C6" s="84" t="s">
        <v>268</v>
      </c>
      <c r="D6" s="83">
        <f>G5/8</f>
        <v>0.125</v>
      </c>
      <c r="E6" s="85" t="s">
        <v>3</v>
      </c>
      <c r="F6" s="86" t="s">
        <v>260</v>
      </c>
      <c r="G6" s="83">
        <v>1</v>
      </c>
      <c r="H6" s="85" t="s">
        <v>2</v>
      </c>
      <c r="L6" s="4" t="s">
        <v>107</v>
      </c>
      <c r="M6" s="22"/>
      <c r="N6" s="22"/>
      <c r="O6" s="22"/>
      <c r="P6" s="22"/>
      <c r="Q6" s="22"/>
      <c r="R6" s="22"/>
      <c r="T6" s="3" t="s">
        <v>261</v>
      </c>
      <c r="U6" s="65">
        <f>FE86</f>
        <v>7.0735021641474532E-3</v>
      </c>
      <c r="V6" s="65"/>
      <c r="W6" s="3" t="s">
        <v>262</v>
      </c>
      <c r="X6" s="65">
        <f>FE62</f>
        <v>7.5933101672721265E-3</v>
      </c>
      <c r="Y6" s="65"/>
      <c r="AA6" s="7">
        <f>-2/9/D8/D8</f>
        <v>-5.5555555555555552E-2</v>
      </c>
      <c r="AB6" s="7">
        <f>32/9/D8/D8</f>
        <v>0.88888888888888884</v>
      </c>
      <c r="AC6" s="7">
        <f>-4/D8/D8/D8/D8-20/3/D8/D8</f>
        <v>-1.9166666666666667</v>
      </c>
      <c r="AD6" s="7">
        <f>32/9/D8/D8</f>
        <v>0.88888888888888884</v>
      </c>
      <c r="AE6" s="7">
        <f>-2/9/D8/D8</f>
        <v>-5.5555555555555552E-2</v>
      </c>
      <c r="AI6" s="26">
        <v>0</v>
      </c>
      <c r="AJ6" s="26">
        <f>2/POWER(D8,2)</f>
        <v>0.5</v>
      </c>
      <c r="AK6" s="26">
        <f>-4/POWER(D8,2)-4/POWER(D8,4)</f>
        <v>-1.25</v>
      </c>
      <c r="AL6" s="26">
        <f>2/POWER(D8,2)</f>
        <v>0.5</v>
      </c>
      <c r="AM6" s="26">
        <v>0</v>
      </c>
      <c r="AN6" s="73"/>
      <c r="AO6" s="73"/>
      <c r="AP6" s="73"/>
      <c r="AQ6" s="24"/>
      <c r="AR6" s="24"/>
      <c r="AS6" s="24"/>
      <c r="AT6" s="24"/>
      <c r="AU6" s="24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24"/>
      <c r="BG6" s="24"/>
      <c r="BH6" s="24"/>
      <c r="BI6" s="24"/>
      <c r="BJ6" s="24"/>
      <c r="BK6" s="73"/>
      <c r="BL6" s="73"/>
      <c r="BM6" s="73"/>
      <c r="BN6" s="73"/>
      <c r="BO6" s="73"/>
      <c r="BP6" s="73"/>
      <c r="BQ6" s="73"/>
      <c r="BR6" s="73"/>
      <c r="BS6" s="73"/>
      <c r="BT6" s="24"/>
      <c r="BU6" s="24"/>
      <c r="BV6" s="24"/>
      <c r="BW6" s="24"/>
      <c r="BX6" s="24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24"/>
      <c r="CK6" s="24"/>
      <c r="CL6" s="24"/>
      <c r="CM6" s="24"/>
      <c r="CN6" s="24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24"/>
      <c r="DB6" s="24"/>
      <c r="DC6" s="24"/>
      <c r="DD6" s="24"/>
      <c r="DE6" s="24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24"/>
      <c r="DW6" s="24"/>
      <c r="DX6" s="24"/>
      <c r="DY6" s="24"/>
      <c r="DZ6" s="24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24"/>
      <c r="EM6" s="24"/>
      <c r="EN6" s="24"/>
      <c r="EO6" s="24"/>
      <c r="EP6" s="24"/>
      <c r="EQ6" s="73"/>
      <c r="ER6" s="73"/>
      <c r="ES6" s="73"/>
      <c r="ET6" s="73"/>
    </row>
    <row r="7" spans="1:161" x14ac:dyDescent="0.25">
      <c r="C7" s="84" t="s">
        <v>269</v>
      </c>
      <c r="D7" s="83">
        <f>D8*D6</f>
        <v>0.25</v>
      </c>
      <c r="E7" s="85" t="s">
        <v>3</v>
      </c>
      <c r="J7" s="19"/>
      <c r="M7" s="22"/>
      <c r="N7" s="22"/>
      <c r="O7" s="22"/>
      <c r="P7" s="22"/>
      <c r="Q7" s="22"/>
      <c r="R7" s="22"/>
      <c r="T7" s="3" t="s">
        <v>235</v>
      </c>
      <c r="U7" s="65">
        <f>FE87</f>
        <v>9.1743519721950648E-3</v>
      </c>
      <c r="V7" s="65"/>
      <c r="W7" s="3" t="s">
        <v>232</v>
      </c>
      <c r="X7" s="65">
        <f>FE75</f>
        <v>9.3492950048863748E-3</v>
      </c>
      <c r="Y7" s="65"/>
      <c r="AA7" s="7">
        <f>1/72/D8/D8</f>
        <v>3.472222222222222E-3</v>
      </c>
      <c r="AB7" s="7">
        <f>-2/9/D8/D8</f>
        <v>-5.5555555555555552E-2</v>
      </c>
      <c r="AC7" s="7">
        <f>1/D8/D8/D8/D8+5/12/D8/D8</f>
        <v>0.16666666666666669</v>
      </c>
      <c r="AD7" s="7">
        <f>-2/9/D8/D8</f>
        <v>-5.5555555555555552E-2</v>
      </c>
      <c r="AE7" s="7">
        <f>1/72/D8/D8</f>
        <v>3.472222222222222E-3</v>
      </c>
      <c r="AI7" s="26">
        <v>0</v>
      </c>
      <c r="AJ7" s="26">
        <v>0</v>
      </c>
      <c r="AK7" s="26">
        <f>1/POWER(D8,4)</f>
        <v>6.25E-2</v>
      </c>
      <c r="AL7" s="26">
        <v>0</v>
      </c>
      <c r="AM7" s="26">
        <v>0</v>
      </c>
      <c r="AN7" s="73"/>
      <c r="AO7" s="73"/>
      <c r="AP7" s="73"/>
      <c r="AQ7" s="24"/>
      <c r="AR7" s="24"/>
      <c r="AS7" s="24"/>
      <c r="AT7" s="24"/>
      <c r="AU7" s="24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24"/>
      <c r="BG7" s="24"/>
      <c r="BH7" s="24"/>
      <c r="BI7" s="24"/>
      <c r="BJ7" s="24"/>
      <c r="BK7" s="73"/>
      <c r="BL7" s="73"/>
      <c r="BM7" s="73"/>
      <c r="BN7" s="73"/>
      <c r="BO7" s="73"/>
      <c r="BP7" s="73"/>
      <c r="BQ7" s="73"/>
      <c r="BR7" s="73"/>
      <c r="BS7" s="73"/>
      <c r="BT7" s="24"/>
      <c r="BU7" s="24"/>
      <c r="BV7" s="24"/>
      <c r="BW7" s="24"/>
      <c r="BX7" s="24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24"/>
      <c r="CK7" s="24"/>
      <c r="CL7" s="24"/>
      <c r="CM7" s="24"/>
      <c r="CN7" s="24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24"/>
      <c r="DB7" s="24"/>
      <c r="DC7" s="24"/>
      <c r="DD7" s="24"/>
      <c r="DE7" s="24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24"/>
      <c r="DW7" s="24"/>
      <c r="DX7" s="24"/>
      <c r="DY7" s="24"/>
      <c r="DZ7" s="24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24"/>
      <c r="EM7" s="24"/>
      <c r="EN7" s="24"/>
      <c r="EO7" s="24"/>
      <c r="EP7" s="24"/>
      <c r="EQ7" s="73"/>
      <c r="ER7" s="73"/>
      <c r="ES7" s="73"/>
      <c r="ET7" s="73"/>
    </row>
    <row r="8" spans="1:161" ht="15.75" x14ac:dyDescent="0.25">
      <c r="C8" s="84" t="s">
        <v>270</v>
      </c>
      <c r="D8" s="69">
        <v>2</v>
      </c>
      <c r="L8" s="87"/>
      <c r="M8" s="22"/>
      <c r="T8" s="3" t="s">
        <v>233</v>
      </c>
      <c r="U8" s="65">
        <f>FE88</f>
        <v>9.9031884661907581E-3</v>
      </c>
      <c r="V8" s="65"/>
      <c r="W8" s="3" t="s">
        <v>233</v>
      </c>
      <c r="X8" s="65">
        <f>FE88</f>
        <v>9.9031884661907581E-3</v>
      </c>
      <c r="Y8" s="65"/>
      <c r="AB8" s="73"/>
      <c r="AC8" s="24"/>
      <c r="AD8" s="24"/>
      <c r="AE8" s="24"/>
      <c r="AF8" s="24"/>
      <c r="AG8" s="24"/>
      <c r="AH8" s="73"/>
      <c r="AI8" s="73"/>
      <c r="AJ8" s="73"/>
      <c r="AK8" s="73"/>
      <c r="AL8" s="73"/>
      <c r="AM8" s="73"/>
      <c r="AN8" s="73"/>
      <c r="AO8" s="73"/>
      <c r="AP8" s="73"/>
      <c r="AQ8" s="24"/>
      <c r="AR8" s="24"/>
      <c r="AS8" s="24"/>
      <c r="AT8" s="24"/>
      <c r="AU8" s="24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24"/>
      <c r="BG8" s="24"/>
      <c r="BH8" s="24"/>
      <c r="BI8" s="24"/>
      <c r="BJ8" s="24"/>
      <c r="BK8" s="73"/>
      <c r="BL8" s="73"/>
      <c r="BM8" s="73"/>
      <c r="BN8" s="73"/>
      <c r="BO8" s="73"/>
      <c r="BP8" s="73"/>
      <c r="BQ8" s="73"/>
      <c r="BR8" s="73"/>
      <c r="BS8" s="73"/>
      <c r="BT8" s="24"/>
      <c r="BU8" s="24"/>
      <c r="BV8" s="24"/>
      <c r="BW8" s="24"/>
      <c r="BX8" s="24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24"/>
      <c r="CK8" s="24"/>
      <c r="CL8" s="24"/>
      <c r="CM8" s="24"/>
      <c r="CN8" s="24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24"/>
      <c r="DB8" s="24"/>
      <c r="DC8" s="24"/>
      <c r="DD8" s="24"/>
      <c r="DE8" s="24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24"/>
      <c r="DW8" s="24"/>
      <c r="DX8" s="24"/>
      <c r="DY8" s="24"/>
      <c r="DZ8" s="24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24"/>
      <c r="EM8" s="24"/>
      <c r="EN8" s="24"/>
      <c r="EO8" s="24"/>
      <c r="EP8" s="24"/>
      <c r="EQ8" s="73"/>
      <c r="ER8" s="73"/>
      <c r="ES8" s="73"/>
      <c r="ET8" s="73"/>
    </row>
    <row r="9" spans="1:161" ht="18" x14ac:dyDescent="0.35">
      <c r="C9" s="84"/>
      <c r="D9" s="69"/>
      <c r="J9" s="74" t="s">
        <v>265</v>
      </c>
      <c r="K9" s="74"/>
      <c r="L9" s="74" t="s">
        <v>266</v>
      </c>
      <c r="M9" s="74"/>
      <c r="N9" s="3" t="s">
        <v>223</v>
      </c>
      <c r="O9" s="64">
        <f>(U6-16*U7+30*U8-16*U9+U10)/12/D6/D6</f>
        <v>9.4204774420134516E-2</v>
      </c>
      <c r="P9" s="64"/>
      <c r="Q9" s="2" t="s">
        <v>0</v>
      </c>
      <c r="R9" s="22"/>
      <c r="S9" s="22"/>
      <c r="T9" s="3" t="s">
        <v>236</v>
      </c>
      <c r="U9" s="65">
        <f>FE89</f>
        <v>9.174351972195089E-3</v>
      </c>
      <c r="V9" s="65"/>
      <c r="W9" s="3" t="s">
        <v>234</v>
      </c>
      <c r="X9" s="65">
        <f>FE101</f>
        <v>9.349295004886243E-3</v>
      </c>
      <c r="Y9" s="65"/>
      <c r="AB9" s="73"/>
      <c r="AC9" s="24"/>
      <c r="AD9" s="24"/>
      <c r="AE9" s="24"/>
      <c r="AF9" s="24"/>
      <c r="AG9" s="24"/>
      <c r="AH9" s="73"/>
      <c r="AI9" s="73"/>
      <c r="AJ9" s="73"/>
      <c r="AK9" s="73"/>
      <c r="AL9" s="73"/>
      <c r="AM9" s="73"/>
      <c r="AN9" s="73"/>
      <c r="AO9" s="73"/>
      <c r="AP9" s="73"/>
      <c r="AQ9" s="24"/>
      <c r="AR9" s="24"/>
      <c r="AS9" s="24"/>
      <c r="AT9" s="24"/>
      <c r="AU9" s="24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24"/>
      <c r="BG9" s="24"/>
      <c r="BH9" s="24"/>
      <c r="BI9" s="24"/>
      <c r="BJ9" s="24"/>
      <c r="BK9" s="73"/>
      <c r="BL9" s="73"/>
      <c r="BM9" s="73"/>
      <c r="BN9" s="73"/>
      <c r="BO9" s="73"/>
      <c r="BP9" s="73"/>
      <c r="BQ9" s="73"/>
      <c r="BR9" s="73"/>
      <c r="BS9" s="73"/>
      <c r="BT9" s="24"/>
      <c r="BU9" s="24"/>
      <c r="BV9" s="24"/>
      <c r="BW9" s="24"/>
      <c r="BX9" s="24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24"/>
      <c r="CK9" s="24"/>
      <c r="CL9" s="24"/>
      <c r="CM9" s="24"/>
      <c r="CN9" s="24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24"/>
      <c r="DB9" s="24"/>
      <c r="DC9" s="24"/>
      <c r="DD9" s="24"/>
      <c r="DE9" s="24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24"/>
      <c r="DW9" s="24"/>
      <c r="DX9" s="24"/>
      <c r="DY9" s="24"/>
      <c r="DZ9" s="24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24"/>
      <c r="EM9" s="24"/>
      <c r="EN9" s="24"/>
      <c r="EO9" s="24"/>
      <c r="EP9" s="24"/>
      <c r="EQ9" s="73"/>
      <c r="ER9" s="73"/>
      <c r="ES9" s="73"/>
      <c r="ET9" s="73"/>
    </row>
    <row r="10" spans="1:161" x14ac:dyDescent="0.25">
      <c r="C10" s="84"/>
      <c r="D10" s="69"/>
      <c r="J10" s="66">
        <f>1/O9</f>
        <v>10.615173234640947</v>
      </c>
      <c r="K10" s="66"/>
      <c r="L10" s="66">
        <f>1/O10</f>
        <v>57.230789082836758</v>
      </c>
      <c r="M10" s="66"/>
      <c r="N10" s="3" t="s">
        <v>224</v>
      </c>
      <c r="O10" s="64">
        <f>(X6-16*X7+30*X8-16*X9+X10)/12/D7/D7</f>
        <v>1.7473112218539991E-2</v>
      </c>
      <c r="P10" s="64"/>
      <c r="Q10" s="2" t="s">
        <v>0</v>
      </c>
      <c r="R10" s="22"/>
      <c r="S10" s="22"/>
      <c r="T10" s="3" t="s">
        <v>263</v>
      </c>
      <c r="U10" s="65">
        <f>FE90</f>
        <v>7.0735021641474861E-3</v>
      </c>
      <c r="V10" s="65"/>
      <c r="W10" s="3" t="s">
        <v>264</v>
      </c>
      <c r="X10" s="65">
        <f>FE114</f>
        <v>7.5933101672720042E-3</v>
      </c>
      <c r="Y10" s="65"/>
      <c r="AB10" s="73"/>
      <c r="AC10" s="24"/>
      <c r="AD10" s="24"/>
      <c r="AE10" s="24"/>
      <c r="AF10" s="24"/>
      <c r="AG10" s="24"/>
      <c r="AH10" s="73"/>
      <c r="AI10" s="73"/>
      <c r="AJ10" s="73"/>
      <c r="AK10" s="73"/>
      <c r="AL10" s="73"/>
      <c r="AM10" s="73"/>
      <c r="AN10" s="73"/>
      <c r="AO10" s="73"/>
      <c r="AP10" s="73"/>
      <c r="AQ10" s="24"/>
      <c r="AR10" s="24"/>
      <c r="AS10" s="24"/>
      <c r="AT10" s="24"/>
      <c r="AU10" s="24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24"/>
      <c r="BG10" s="24"/>
      <c r="BH10" s="24"/>
      <c r="BI10" s="24"/>
      <c r="BJ10" s="24"/>
      <c r="BK10" s="73"/>
      <c r="BL10" s="73"/>
      <c r="BM10" s="73"/>
      <c r="BN10" s="73"/>
      <c r="BO10" s="73"/>
      <c r="BP10" s="73"/>
      <c r="BQ10" s="73"/>
      <c r="BR10" s="73"/>
      <c r="BS10" s="73"/>
      <c r="BT10" s="24"/>
      <c r="BU10" s="24"/>
      <c r="BV10" s="24"/>
      <c r="BW10" s="24"/>
      <c r="BX10" s="24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24"/>
      <c r="CK10" s="24"/>
      <c r="CL10" s="24"/>
      <c r="CM10" s="24"/>
      <c r="CN10" s="24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24"/>
      <c r="DB10" s="24"/>
      <c r="DC10" s="24"/>
      <c r="DD10" s="24"/>
      <c r="DE10" s="24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24"/>
      <c r="DW10" s="24"/>
      <c r="DX10" s="24"/>
      <c r="DY10" s="24"/>
      <c r="DZ10" s="24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24"/>
      <c r="EM10" s="24"/>
      <c r="EN10" s="24"/>
      <c r="EO10" s="24"/>
      <c r="EP10" s="24"/>
      <c r="EQ10" s="73"/>
      <c r="ER10" s="73"/>
      <c r="ES10" s="73"/>
      <c r="ET10" s="73"/>
    </row>
    <row r="11" spans="1:161" x14ac:dyDescent="0.25">
      <c r="C11" s="84"/>
      <c r="D11" s="69"/>
      <c r="O11" s="88"/>
      <c r="P11" s="89"/>
      <c r="Q11" s="88"/>
      <c r="R11" s="89"/>
      <c r="S11" s="23"/>
      <c r="AB11" s="73"/>
      <c r="AC11" s="24"/>
      <c r="AD11" s="24"/>
      <c r="AE11" s="24"/>
      <c r="AF11" s="24"/>
      <c r="AG11" s="24"/>
      <c r="AH11" s="73"/>
      <c r="AI11" s="73"/>
      <c r="AJ11" s="73"/>
      <c r="AK11" s="73"/>
      <c r="AL11" s="73"/>
      <c r="AM11" s="73"/>
      <c r="AN11" s="73"/>
      <c r="AO11" s="73"/>
      <c r="AP11" s="73"/>
      <c r="AQ11" s="24"/>
      <c r="AR11" s="24"/>
      <c r="AS11" s="24"/>
      <c r="AT11" s="24"/>
      <c r="AU11" s="24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24"/>
      <c r="BG11" s="24"/>
      <c r="BH11" s="24"/>
      <c r="BI11" s="24"/>
      <c r="BJ11" s="24"/>
      <c r="BK11" s="73"/>
      <c r="BL11" s="73"/>
      <c r="BM11" s="73"/>
      <c r="BN11" s="73"/>
      <c r="BO11" s="73"/>
      <c r="BP11" s="73"/>
      <c r="BQ11" s="73"/>
      <c r="BR11" s="73"/>
      <c r="BS11" s="73"/>
      <c r="BT11" s="24"/>
      <c r="BU11" s="24"/>
      <c r="BV11" s="24"/>
      <c r="BW11" s="24"/>
      <c r="BX11" s="24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24"/>
      <c r="CK11" s="24"/>
      <c r="CL11" s="24"/>
      <c r="CM11" s="24"/>
      <c r="CN11" s="24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24"/>
      <c r="DB11" s="24"/>
      <c r="DC11" s="24"/>
      <c r="DD11" s="24"/>
      <c r="DE11" s="24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24"/>
      <c r="DW11" s="24"/>
      <c r="DX11" s="24"/>
      <c r="DY11" s="24"/>
      <c r="DZ11" s="24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24"/>
      <c r="EM11" s="24"/>
      <c r="EN11" s="24"/>
      <c r="EO11" s="24"/>
      <c r="EP11" s="24"/>
      <c r="EQ11" s="73"/>
      <c r="ER11" s="73"/>
      <c r="ES11" s="73"/>
      <c r="ET11" s="73"/>
    </row>
    <row r="12" spans="1:161" x14ac:dyDescent="0.25">
      <c r="FD12" s="90" t="s">
        <v>108</v>
      </c>
      <c r="FE12" s="90"/>
    </row>
    <row r="13" spans="1:161" s="23" customFormat="1" x14ac:dyDescent="0.25">
      <c r="B13" s="5" t="s">
        <v>4</v>
      </c>
      <c r="C13" s="5" t="s">
        <v>5</v>
      </c>
      <c r="D13" s="5" t="s">
        <v>6</v>
      </c>
      <c r="E13" s="5" t="s">
        <v>7</v>
      </c>
      <c r="F13" s="5" t="s">
        <v>8</v>
      </c>
      <c r="G13" s="5" t="s">
        <v>17</v>
      </c>
      <c r="H13" s="5" t="s">
        <v>109</v>
      </c>
      <c r="I13" s="5" t="s">
        <v>9</v>
      </c>
      <c r="J13" s="5" t="s">
        <v>10</v>
      </c>
      <c r="K13" s="5" t="s">
        <v>11</v>
      </c>
      <c r="L13" s="5" t="s">
        <v>12</v>
      </c>
      <c r="M13" s="5" t="s">
        <v>13</v>
      </c>
      <c r="N13" s="5" t="s">
        <v>14</v>
      </c>
      <c r="O13" s="5" t="s">
        <v>15</v>
      </c>
      <c r="P13" s="5" t="s">
        <v>16</v>
      </c>
      <c r="Q13" s="5" t="s">
        <v>110</v>
      </c>
      <c r="R13" s="5" t="s">
        <v>111</v>
      </c>
      <c r="S13" s="5" t="s">
        <v>112</v>
      </c>
      <c r="T13" s="5" t="s">
        <v>18</v>
      </c>
      <c r="U13" s="5">
        <v>1</v>
      </c>
      <c r="V13" s="5">
        <v>2</v>
      </c>
      <c r="W13" s="5">
        <v>3</v>
      </c>
      <c r="X13" s="5">
        <v>4</v>
      </c>
      <c r="Y13" s="5">
        <v>5</v>
      </c>
      <c r="Z13" s="5">
        <v>6</v>
      </c>
      <c r="AA13" s="5">
        <v>7</v>
      </c>
      <c r="AB13" s="5">
        <v>8</v>
      </c>
      <c r="AC13" s="5">
        <v>9</v>
      </c>
      <c r="AD13" s="5" t="s">
        <v>113</v>
      </c>
      <c r="AE13" s="5" t="s">
        <v>19</v>
      </c>
      <c r="AF13" s="5" t="s">
        <v>20</v>
      </c>
      <c r="AG13" s="5">
        <v>11</v>
      </c>
      <c r="AH13" s="5">
        <v>12</v>
      </c>
      <c r="AI13" s="5">
        <v>13</v>
      </c>
      <c r="AJ13" s="5">
        <v>14</v>
      </c>
      <c r="AK13" s="5">
        <v>15</v>
      </c>
      <c r="AL13" s="5">
        <v>16</v>
      </c>
      <c r="AM13" s="5">
        <v>17</v>
      </c>
      <c r="AN13" s="5">
        <v>18</v>
      </c>
      <c r="AO13" s="5">
        <v>19</v>
      </c>
      <c r="AP13" s="5" t="s">
        <v>114</v>
      </c>
      <c r="AQ13" s="5" t="s">
        <v>115</v>
      </c>
      <c r="AR13" s="5" t="s">
        <v>21</v>
      </c>
      <c r="AS13" s="5" t="s">
        <v>22</v>
      </c>
      <c r="AT13" s="5">
        <v>21</v>
      </c>
      <c r="AU13" s="5">
        <v>22</v>
      </c>
      <c r="AV13" s="5">
        <v>23</v>
      </c>
      <c r="AW13" s="5">
        <v>24</v>
      </c>
      <c r="AX13" s="5">
        <v>25</v>
      </c>
      <c r="AY13" s="5">
        <v>26</v>
      </c>
      <c r="AZ13" s="5">
        <v>27</v>
      </c>
      <c r="BA13" s="5">
        <v>28</v>
      </c>
      <c r="BB13" s="5">
        <v>29</v>
      </c>
      <c r="BC13" s="5" t="s">
        <v>116</v>
      </c>
      <c r="BD13" s="5" t="s">
        <v>117</v>
      </c>
      <c r="BE13" s="5" t="s">
        <v>23</v>
      </c>
      <c r="BF13" s="5" t="s">
        <v>24</v>
      </c>
      <c r="BG13" s="5">
        <v>31</v>
      </c>
      <c r="BH13" s="5">
        <v>32</v>
      </c>
      <c r="BI13" s="5">
        <v>33</v>
      </c>
      <c r="BJ13" s="5">
        <v>34</v>
      </c>
      <c r="BK13" s="5">
        <v>35</v>
      </c>
      <c r="BL13" s="5">
        <v>36</v>
      </c>
      <c r="BM13" s="5">
        <v>37</v>
      </c>
      <c r="BN13" s="5">
        <v>38</v>
      </c>
      <c r="BO13" s="5">
        <v>39</v>
      </c>
      <c r="BP13" s="5" t="s">
        <v>118</v>
      </c>
      <c r="BQ13" s="5" t="s">
        <v>119</v>
      </c>
      <c r="BR13" s="5" t="s">
        <v>25</v>
      </c>
      <c r="BS13" s="5" t="s">
        <v>26</v>
      </c>
      <c r="BT13" s="5">
        <v>41</v>
      </c>
      <c r="BU13" s="5">
        <v>42</v>
      </c>
      <c r="BV13" s="5">
        <v>43</v>
      </c>
      <c r="BW13" s="5">
        <v>44</v>
      </c>
      <c r="BX13" s="5">
        <v>45</v>
      </c>
      <c r="BY13" s="5">
        <v>46</v>
      </c>
      <c r="BZ13" s="5">
        <v>47</v>
      </c>
      <c r="CA13" s="5">
        <v>48</v>
      </c>
      <c r="CB13" s="5">
        <v>49</v>
      </c>
      <c r="CC13" s="5" t="s">
        <v>120</v>
      </c>
      <c r="CD13" s="5" t="s">
        <v>121</v>
      </c>
      <c r="CE13" s="5" t="s">
        <v>27</v>
      </c>
      <c r="CF13" s="5" t="s">
        <v>28</v>
      </c>
      <c r="CG13" s="5">
        <v>51</v>
      </c>
      <c r="CH13" s="5">
        <v>52</v>
      </c>
      <c r="CI13" s="5">
        <v>53</v>
      </c>
      <c r="CJ13" s="5">
        <v>54</v>
      </c>
      <c r="CK13" s="5">
        <v>55</v>
      </c>
      <c r="CL13" s="5">
        <v>56</v>
      </c>
      <c r="CM13" s="5">
        <v>57</v>
      </c>
      <c r="CN13" s="5">
        <v>58</v>
      </c>
      <c r="CO13" s="5">
        <v>59</v>
      </c>
      <c r="CP13" s="5" t="s">
        <v>122</v>
      </c>
      <c r="CQ13" s="5" t="s">
        <v>123</v>
      </c>
      <c r="CR13" s="5" t="s">
        <v>29</v>
      </c>
      <c r="CS13" s="5" t="s">
        <v>30</v>
      </c>
      <c r="CT13" s="5">
        <v>61</v>
      </c>
      <c r="CU13" s="5">
        <v>62</v>
      </c>
      <c r="CV13" s="5">
        <v>63</v>
      </c>
      <c r="CW13" s="5">
        <v>64</v>
      </c>
      <c r="CX13" s="5">
        <v>65</v>
      </c>
      <c r="CY13" s="5">
        <v>66</v>
      </c>
      <c r="CZ13" s="5">
        <v>67</v>
      </c>
      <c r="DA13" s="5">
        <v>68</v>
      </c>
      <c r="DB13" s="5">
        <v>69</v>
      </c>
      <c r="DC13" s="5" t="s">
        <v>124</v>
      </c>
      <c r="DD13" s="5" t="s">
        <v>125</v>
      </c>
      <c r="DE13" s="5" t="s">
        <v>126</v>
      </c>
      <c r="DF13" s="5" t="s">
        <v>127</v>
      </c>
      <c r="DG13" s="5">
        <v>71</v>
      </c>
      <c r="DH13" s="5">
        <v>72</v>
      </c>
      <c r="DI13" s="5">
        <v>73</v>
      </c>
      <c r="DJ13" s="5">
        <v>74</v>
      </c>
      <c r="DK13" s="5">
        <v>75</v>
      </c>
      <c r="DL13" s="5">
        <v>76</v>
      </c>
      <c r="DM13" s="5">
        <v>77</v>
      </c>
      <c r="DN13" s="5">
        <v>78</v>
      </c>
      <c r="DO13" s="5">
        <v>79</v>
      </c>
      <c r="DP13" s="5" t="s">
        <v>128</v>
      </c>
      <c r="DQ13" s="5" t="s">
        <v>129</v>
      </c>
      <c r="DR13" s="5" t="s">
        <v>192</v>
      </c>
      <c r="DS13" s="5">
        <v>81</v>
      </c>
      <c r="DT13" s="5">
        <v>82</v>
      </c>
      <c r="DU13" s="5">
        <v>83</v>
      </c>
      <c r="DV13" s="5">
        <v>84</v>
      </c>
      <c r="DW13" s="5">
        <v>85</v>
      </c>
      <c r="DX13" s="5">
        <v>86</v>
      </c>
      <c r="DY13" s="5">
        <v>87</v>
      </c>
      <c r="DZ13" s="5">
        <v>88</v>
      </c>
      <c r="EA13" s="5">
        <v>89</v>
      </c>
      <c r="EB13" s="5" t="s">
        <v>193</v>
      </c>
      <c r="EC13" s="5" t="s">
        <v>130</v>
      </c>
      <c r="ED13" s="5" t="s">
        <v>131</v>
      </c>
      <c r="EE13" s="5" t="s">
        <v>194</v>
      </c>
      <c r="EF13" s="5" t="s">
        <v>195</v>
      </c>
      <c r="EG13" s="5" t="s">
        <v>196</v>
      </c>
      <c r="EH13" s="5" t="s">
        <v>197</v>
      </c>
      <c r="EI13" s="5" t="s">
        <v>198</v>
      </c>
      <c r="EJ13" s="5" t="s">
        <v>199</v>
      </c>
      <c r="EK13" s="5" t="s">
        <v>200</v>
      </c>
      <c r="EL13" s="5" t="s">
        <v>132</v>
      </c>
      <c r="EM13" s="5" t="s">
        <v>133</v>
      </c>
      <c r="EN13" s="5" t="s">
        <v>201</v>
      </c>
      <c r="EO13" s="5" t="s">
        <v>202</v>
      </c>
      <c r="EP13" s="5" t="s">
        <v>203</v>
      </c>
      <c r="EQ13" s="5" t="s">
        <v>204</v>
      </c>
      <c r="ER13" s="5" t="s">
        <v>205</v>
      </c>
      <c r="ES13" s="5" t="s">
        <v>206</v>
      </c>
      <c r="ET13" s="5" t="s">
        <v>207</v>
      </c>
      <c r="EU13" s="15"/>
      <c r="EV13" s="15"/>
      <c r="EW13" s="15"/>
      <c r="EX13" s="15"/>
      <c r="EY13" s="15"/>
      <c r="EZ13" s="15"/>
      <c r="FA13" s="15"/>
    </row>
    <row r="14" spans="1:161" x14ac:dyDescent="0.25">
      <c r="A14" s="1" t="s">
        <v>76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f>2/D8/D8</f>
        <v>0.5</v>
      </c>
      <c r="J14" s="26">
        <f>-4/D8/D8+1/D8/D8/D8/D8</f>
        <v>-0.9375</v>
      </c>
      <c r="K14" s="26">
        <f>2/D8/D8</f>
        <v>0.5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f>1-4/D8/D8</f>
        <v>0</v>
      </c>
      <c r="U14" s="26">
        <f>-4+8/D8/D8-4/D8/D8/D8/D8</f>
        <v>-2.25</v>
      </c>
      <c r="V14" s="26">
        <f>6-4/D8/D8</f>
        <v>5</v>
      </c>
      <c r="W14" s="26">
        <v>-4</v>
      </c>
      <c r="X14" s="26">
        <v>1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f>2/D8/D8</f>
        <v>0.5</v>
      </c>
      <c r="AG14" s="26">
        <f>-4/D8/D8+6/D8/D8/D8/D8</f>
        <v>-0.625</v>
      </c>
      <c r="AH14" s="26">
        <f>2/D8/D8</f>
        <v>0.5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f>-4/D8/D8/D8/D8</f>
        <v>-0.25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f>1/D8/D8/D8/D8</f>
        <v>6.25E-2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4"/>
      <c r="EV14" s="24"/>
      <c r="EW14" s="24"/>
      <c r="EX14" s="24"/>
      <c r="EY14" s="24"/>
      <c r="EZ14" s="24"/>
      <c r="FA14" s="24"/>
      <c r="FB14" s="7">
        <f>$G$6*$D$6*$D$6*$D$6*$D$6</f>
        <v>2.44140625E-4</v>
      </c>
      <c r="FD14" s="5" t="str">
        <f t="array" ref="FD14:FD162">TRANSPOSE(B13:ET13)</f>
        <v>2b</v>
      </c>
      <c r="FE14" s="7">
        <f t="array" ref="FE14:FE162">MMULT(MINVERSE(B14:ET162),FB14:FB162)</f>
        <v>9.2304896383965088E-4</v>
      </c>
    </row>
    <row r="15" spans="1:161" x14ac:dyDescent="0.25">
      <c r="A15" s="1" t="s">
        <v>31</v>
      </c>
      <c r="B15" s="26">
        <f>$AK$3</f>
        <v>6.25E-2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f>$AJ$4</f>
        <v>0.5</v>
      </c>
      <c r="K15" s="26">
        <f>$AK$4</f>
        <v>-1.25</v>
      </c>
      <c r="L15" s="26">
        <f>$AL$4</f>
        <v>0.5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f>$AI$5</f>
        <v>1</v>
      </c>
      <c r="U15" s="26">
        <f>$AJ$5</f>
        <v>-5</v>
      </c>
      <c r="V15" s="26">
        <f>$AK$5</f>
        <v>8.375</v>
      </c>
      <c r="W15" s="26">
        <f>$AL$5</f>
        <v>-5</v>
      </c>
      <c r="X15" s="26">
        <f>$AM$5</f>
        <v>1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f>$AJ$6</f>
        <v>0.5</v>
      </c>
      <c r="AH15" s="26">
        <f>$AK$6</f>
        <v>-1.25</v>
      </c>
      <c r="AI15" s="26">
        <f>$AL$6</f>
        <v>0.5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f>$AK$7</f>
        <v>6.25E-2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4"/>
      <c r="EV15" s="24"/>
      <c r="EW15" s="24"/>
      <c r="EX15" s="24"/>
      <c r="EY15" s="24"/>
      <c r="EZ15" s="24"/>
      <c r="FA15" s="24"/>
      <c r="FB15" s="7">
        <f t="shared" ref="FB15:FB78" si="0">$G$6*$D$6*$D$6*$D$6*$D$6</f>
        <v>2.44140625E-4</v>
      </c>
      <c r="FD15" s="5" t="str">
        <v>3b</v>
      </c>
      <c r="FE15" s="7">
        <v>-4.5341000253204949E-3</v>
      </c>
    </row>
    <row r="16" spans="1:161" x14ac:dyDescent="0.25">
      <c r="A16" s="1" t="s">
        <v>32</v>
      </c>
      <c r="B16" s="26">
        <v>0</v>
      </c>
      <c r="C16" s="26">
        <f>$AK$3</f>
        <v>6.25E-2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f>$AJ$4</f>
        <v>0.5</v>
      </c>
      <c r="L16" s="26">
        <f>$AK$4</f>
        <v>-1.25</v>
      </c>
      <c r="M16" s="26">
        <f>$AL$4</f>
        <v>0.5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f>$AI$5</f>
        <v>1</v>
      </c>
      <c r="V16" s="26">
        <f>$AJ$5</f>
        <v>-5</v>
      </c>
      <c r="W16" s="26">
        <f>$AK$5</f>
        <v>8.375</v>
      </c>
      <c r="X16" s="26">
        <f>$AL$5</f>
        <v>-5</v>
      </c>
      <c r="Y16" s="26">
        <f>$AM$5</f>
        <v>1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f>$AJ$6</f>
        <v>0.5</v>
      </c>
      <c r="AI16" s="26">
        <f>$AK$6</f>
        <v>-1.25</v>
      </c>
      <c r="AJ16" s="26">
        <f>$AL$6</f>
        <v>0.5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f>$AK$7</f>
        <v>6.25E-2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4"/>
      <c r="EV16" s="24"/>
      <c r="EW16" s="24"/>
      <c r="EX16" s="24"/>
      <c r="EY16" s="24"/>
      <c r="EZ16" s="24"/>
      <c r="FA16" s="24"/>
      <c r="FB16" s="7">
        <f t="shared" si="0"/>
        <v>2.44140625E-4</v>
      </c>
      <c r="FD16" s="5" t="str">
        <v>4b</v>
      </c>
      <c r="FE16" s="7">
        <v>-1.0449025422132742E-3</v>
      </c>
    </row>
    <row r="17" spans="1:161" x14ac:dyDescent="0.25">
      <c r="A17" s="1" t="s">
        <v>33</v>
      </c>
      <c r="B17" s="26">
        <f>$AA$3</f>
        <v>3.472222222222222E-3</v>
      </c>
      <c r="C17" s="26">
        <f>$AB$3</f>
        <v>-5.5555555555555552E-2</v>
      </c>
      <c r="D17" s="26">
        <f>$AC$3</f>
        <v>0.16666666666666669</v>
      </c>
      <c r="E17" s="26">
        <f>$AD$3</f>
        <v>-5.5555555555555552E-2</v>
      </c>
      <c r="F17" s="26">
        <f>$AE$3</f>
        <v>3.472222222222222E-3</v>
      </c>
      <c r="G17" s="26">
        <v>0</v>
      </c>
      <c r="H17" s="26">
        <v>0</v>
      </c>
      <c r="I17" s="26">
        <v>0</v>
      </c>
      <c r="J17" s="26">
        <v>0</v>
      </c>
      <c r="K17" s="26">
        <f>$AA$4</f>
        <v>-5.5555555555555552E-2</v>
      </c>
      <c r="L17" s="26">
        <f>$AB$4</f>
        <v>0.88888888888888884</v>
      </c>
      <c r="M17" s="26">
        <f>$AC$4</f>
        <v>-1.9166666666666667</v>
      </c>
      <c r="N17" s="26">
        <f>$AD$4</f>
        <v>0.88888888888888884</v>
      </c>
      <c r="O17" s="26">
        <f>$AE$4</f>
        <v>-5.5555555555555552E-2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f>$AA$5</f>
        <v>1.1041666666666667</v>
      </c>
      <c r="W17" s="26">
        <f>$AB$5</f>
        <v>-5.666666666666667</v>
      </c>
      <c r="X17" s="26">
        <f>$AC$5</f>
        <v>9.5</v>
      </c>
      <c r="Y17" s="26">
        <f>$AD$5</f>
        <v>-5.666666666666667</v>
      </c>
      <c r="Z17" s="26">
        <f>$AE$5</f>
        <v>1.1041666666666667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f>$AA$6</f>
        <v>-5.5555555555555552E-2</v>
      </c>
      <c r="AI17" s="26">
        <f>$AB$6</f>
        <v>0.88888888888888884</v>
      </c>
      <c r="AJ17" s="26">
        <f>$AC$6</f>
        <v>-1.9166666666666667</v>
      </c>
      <c r="AK17" s="26">
        <f>$AD$6</f>
        <v>0.88888888888888884</v>
      </c>
      <c r="AL17" s="26">
        <f>$AE$6</f>
        <v>-5.5555555555555552E-2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f>$AA$7</f>
        <v>3.472222222222222E-3</v>
      </c>
      <c r="AV17" s="26">
        <f>$AB$7</f>
        <v>-5.5555555555555552E-2</v>
      </c>
      <c r="AW17" s="26">
        <f>$AC$7</f>
        <v>0.16666666666666669</v>
      </c>
      <c r="AX17" s="26">
        <f>$AD$7</f>
        <v>-5.5555555555555552E-2</v>
      </c>
      <c r="AY17" s="26">
        <f>$AE$7</f>
        <v>3.472222222222222E-3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4"/>
      <c r="EV17" s="24"/>
      <c r="EW17" s="24"/>
      <c r="EX17" s="24"/>
      <c r="EY17" s="24"/>
      <c r="EZ17" s="24"/>
      <c r="FA17" s="24"/>
      <c r="FB17" s="7">
        <f t="shared" si="0"/>
        <v>2.44140625E-4</v>
      </c>
      <c r="FD17" s="5" t="str">
        <v>5b</v>
      </c>
      <c r="FE17" s="7">
        <v>-2.5195590906142403E-3</v>
      </c>
    </row>
    <row r="18" spans="1:161" x14ac:dyDescent="0.25">
      <c r="A18" s="1" t="s">
        <v>34</v>
      </c>
      <c r="B18" s="26">
        <v>0</v>
      </c>
      <c r="C18" s="26">
        <f>$AA$3</f>
        <v>3.472222222222222E-3</v>
      </c>
      <c r="D18" s="26">
        <f>$AB$3</f>
        <v>-5.5555555555555552E-2</v>
      </c>
      <c r="E18" s="26">
        <f>$AC$3</f>
        <v>0.16666666666666669</v>
      </c>
      <c r="F18" s="26">
        <f>$AD$3</f>
        <v>-5.5555555555555552E-2</v>
      </c>
      <c r="G18" s="26">
        <f>$AE$3</f>
        <v>3.472222222222222E-3</v>
      </c>
      <c r="H18" s="26">
        <v>0</v>
      </c>
      <c r="I18" s="26">
        <v>0</v>
      </c>
      <c r="J18" s="26">
        <v>0</v>
      </c>
      <c r="K18" s="26">
        <v>0</v>
      </c>
      <c r="L18" s="26">
        <f>$AA$4</f>
        <v>-5.5555555555555552E-2</v>
      </c>
      <c r="M18" s="26">
        <f>$AB$4</f>
        <v>0.88888888888888884</v>
      </c>
      <c r="N18" s="26">
        <f>$AC$4</f>
        <v>-1.9166666666666667</v>
      </c>
      <c r="O18" s="26">
        <f>$AD$4</f>
        <v>0.88888888888888884</v>
      </c>
      <c r="P18" s="26">
        <f>$AE$4</f>
        <v>-5.5555555555555552E-2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f>$AA$5</f>
        <v>1.1041666666666667</v>
      </c>
      <c r="X18" s="26">
        <f>$AB$5</f>
        <v>-5.666666666666667</v>
      </c>
      <c r="Y18" s="26">
        <f>$AC$5</f>
        <v>9.5</v>
      </c>
      <c r="Z18" s="26">
        <f>$AD$5</f>
        <v>-5.666666666666667</v>
      </c>
      <c r="AA18" s="26">
        <f>$AE$5</f>
        <v>1.1041666666666667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f>$AA$6</f>
        <v>-5.5555555555555552E-2</v>
      </c>
      <c r="AJ18" s="26">
        <f>$AB$6</f>
        <v>0.88888888888888884</v>
      </c>
      <c r="AK18" s="26">
        <f>$AC$6</f>
        <v>-1.9166666666666667</v>
      </c>
      <c r="AL18" s="26">
        <f>$AD$6</f>
        <v>0.88888888888888884</v>
      </c>
      <c r="AM18" s="26">
        <f>$AE$6</f>
        <v>-5.5555555555555552E-2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f>$AA$7</f>
        <v>3.472222222222222E-3</v>
      </c>
      <c r="AW18" s="26">
        <f>$AB$7</f>
        <v>-5.5555555555555552E-2</v>
      </c>
      <c r="AX18" s="26">
        <f>$AC$7</f>
        <v>0.16666666666666669</v>
      </c>
      <c r="AY18" s="26">
        <f>$AD$7</f>
        <v>-5.5555555555555552E-2</v>
      </c>
      <c r="AZ18" s="26">
        <f>$AE$7</f>
        <v>3.472222222222222E-3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4"/>
      <c r="EV18" s="24"/>
      <c r="EW18" s="24"/>
      <c r="EX18" s="24"/>
      <c r="EY18" s="24"/>
      <c r="EZ18" s="24"/>
      <c r="FA18" s="24"/>
      <c r="FB18" s="7">
        <f t="shared" si="0"/>
        <v>2.44140625E-4</v>
      </c>
      <c r="FD18" s="5" t="str">
        <v>6b</v>
      </c>
      <c r="FE18" s="7">
        <v>-1.0449025422132909E-3</v>
      </c>
    </row>
    <row r="19" spans="1:161" x14ac:dyDescent="0.25">
      <c r="A19" s="1" t="s">
        <v>35</v>
      </c>
      <c r="B19" s="26">
        <v>0</v>
      </c>
      <c r="C19" s="26">
        <v>0</v>
      </c>
      <c r="D19" s="26">
        <f>$AA$3</f>
        <v>3.472222222222222E-3</v>
      </c>
      <c r="E19" s="26">
        <f>$AB$3</f>
        <v>-5.5555555555555552E-2</v>
      </c>
      <c r="F19" s="26">
        <f>$AC$3</f>
        <v>0.16666666666666669</v>
      </c>
      <c r="G19" s="26">
        <f>$AD$3</f>
        <v>-5.5555555555555552E-2</v>
      </c>
      <c r="H19" s="26">
        <f>$AE$3</f>
        <v>3.472222222222222E-3</v>
      </c>
      <c r="I19" s="26">
        <v>0</v>
      </c>
      <c r="J19" s="26">
        <v>0</v>
      </c>
      <c r="K19" s="26">
        <v>0</v>
      </c>
      <c r="L19" s="26">
        <v>0</v>
      </c>
      <c r="M19" s="26">
        <f>$AA$4</f>
        <v>-5.5555555555555552E-2</v>
      </c>
      <c r="N19" s="26">
        <f>$AB$4</f>
        <v>0.88888888888888884</v>
      </c>
      <c r="O19" s="26">
        <f>$AC$4</f>
        <v>-1.9166666666666667</v>
      </c>
      <c r="P19" s="26">
        <f>$AD$4</f>
        <v>0.88888888888888884</v>
      </c>
      <c r="Q19" s="26">
        <f>$AE$4</f>
        <v>-5.5555555555555552E-2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f>$AA$5</f>
        <v>1.1041666666666667</v>
      </c>
      <c r="Y19" s="26">
        <f>$AB$5</f>
        <v>-5.666666666666667</v>
      </c>
      <c r="Z19" s="26">
        <f>$AC$5</f>
        <v>9.5</v>
      </c>
      <c r="AA19" s="26">
        <f>$AD$5</f>
        <v>-5.666666666666667</v>
      </c>
      <c r="AB19" s="26">
        <f>$AE$5</f>
        <v>1.1041666666666667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f>$AA$6</f>
        <v>-5.5555555555555552E-2</v>
      </c>
      <c r="AK19" s="26">
        <f>$AB$6</f>
        <v>0.88888888888888884</v>
      </c>
      <c r="AL19" s="26">
        <f>$AC$6</f>
        <v>-1.9166666666666667</v>
      </c>
      <c r="AM19" s="26">
        <f>$AD$6</f>
        <v>0.88888888888888884</v>
      </c>
      <c r="AN19" s="26">
        <f>$AE$6</f>
        <v>-5.5555555555555552E-2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f>$AA$7</f>
        <v>3.472222222222222E-3</v>
      </c>
      <c r="AX19" s="26">
        <f>$AB$7</f>
        <v>-5.5555555555555552E-2</v>
      </c>
      <c r="AY19" s="26">
        <f>$AC$7</f>
        <v>0.16666666666666669</v>
      </c>
      <c r="AZ19" s="26">
        <f>$AD$7</f>
        <v>-5.5555555555555552E-2</v>
      </c>
      <c r="BA19" s="26">
        <f>$AE$7</f>
        <v>3.472222222222222E-3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4"/>
      <c r="EV19" s="24"/>
      <c r="EW19" s="24"/>
      <c r="EX19" s="24"/>
      <c r="EY19" s="24"/>
      <c r="EZ19" s="24"/>
      <c r="FA19" s="24"/>
      <c r="FB19" s="7">
        <f t="shared" si="0"/>
        <v>2.44140625E-4</v>
      </c>
      <c r="FD19" s="5" t="str">
        <v>7b</v>
      </c>
      <c r="FE19" s="7">
        <v>-4.5341000253211047E-3</v>
      </c>
    </row>
    <row r="20" spans="1:161" x14ac:dyDescent="0.25">
      <c r="A20" s="1" t="s">
        <v>77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f>$AK$3</f>
        <v>6.25E-2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f>$AJ$4</f>
        <v>0.5</v>
      </c>
      <c r="P20" s="26">
        <f>$AK$4</f>
        <v>-1.25</v>
      </c>
      <c r="Q20" s="26">
        <f>$AL$4</f>
        <v>0.5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f>$AI$5</f>
        <v>1</v>
      </c>
      <c r="Z20" s="26">
        <f>$AJ$5</f>
        <v>-5</v>
      </c>
      <c r="AA20" s="26">
        <f>$AK$5</f>
        <v>8.375</v>
      </c>
      <c r="AB20" s="26">
        <f>$AL$5</f>
        <v>-5</v>
      </c>
      <c r="AC20" s="26">
        <f>$AM$5</f>
        <v>1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f>$AJ$6</f>
        <v>0.5</v>
      </c>
      <c r="AM20" s="26">
        <f>$AK$6</f>
        <v>-1.25</v>
      </c>
      <c r="AN20" s="26">
        <f>$AL$6</f>
        <v>0.5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f>$AK$7</f>
        <v>6.25E-2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26">
        <v>0</v>
      </c>
      <c r="CR20" s="26">
        <v>0</v>
      </c>
      <c r="CS20" s="26">
        <v>0</v>
      </c>
      <c r="CT20" s="26">
        <v>0</v>
      </c>
      <c r="CU20" s="26">
        <v>0</v>
      </c>
      <c r="CV20" s="26">
        <v>0</v>
      </c>
      <c r="CW20" s="26">
        <v>0</v>
      </c>
      <c r="CX20" s="26">
        <v>0</v>
      </c>
      <c r="CY20" s="26">
        <v>0</v>
      </c>
      <c r="CZ20" s="26">
        <v>0</v>
      </c>
      <c r="DA20" s="26">
        <v>0</v>
      </c>
      <c r="DB20" s="26">
        <v>0</v>
      </c>
      <c r="DC20" s="26">
        <v>0</v>
      </c>
      <c r="DD20" s="26">
        <v>0</v>
      </c>
      <c r="DE20" s="26">
        <v>0</v>
      </c>
      <c r="DF20" s="26">
        <v>0</v>
      </c>
      <c r="DG20" s="26">
        <v>0</v>
      </c>
      <c r="DH20" s="26">
        <v>0</v>
      </c>
      <c r="DI20" s="26">
        <v>0</v>
      </c>
      <c r="DJ20" s="26">
        <v>0</v>
      </c>
      <c r="DK20" s="26">
        <v>0</v>
      </c>
      <c r="DL20" s="26">
        <v>0</v>
      </c>
      <c r="DM20" s="26">
        <v>0</v>
      </c>
      <c r="DN20" s="26">
        <v>0</v>
      </c>
      <c r="DO20" s="26">
        <v>0</v>
      </c>
      <c r="DP20" s="26">
        <v>0</v>
      </c>
      <c r="DQ20" s="26">
        <v>0</v>
      </c>
      <c r="DR20" s="26">
        <v>0</v>
      </c>
      <c r="DS20" s="26">
        <v>0</v>
      </c>
      <c r="DT20" s="26">
        <v>0</v>
      </c>
      <c r="DU20" s="26">
        <v>0</v>
      </c>
      <c r="DV20" s="26">
        <v>0</v>
      </c>
      <c r="DW20" s="26">
        <v>0</v>
      </c>
      <c r="DX20" s="26">
        <v>0</v>
      </c>
      <c r="DY20" s="26">
        <v>0</v>
      </c>
      <c r="DZ20" s="26">
        <v>0</v>
      </c>
      <c r="EA20" s="26">
        <v>0</v>
      </c>
      <c r="EB20" s="26">
        <v>0</v>
      </c>
      <c r="EC20" s="26">
        <v>0</v>
      </c>
      <c r="ED20" s="26">
        <v>0</v>
      </c>
      <c r="EE20" s="26">
        <v>0</v>
      </c>
      <c r="EF20" s="26">
        <v>0</v>
      </c>
      <c r="EG20" s="26">
        <v>0</v>
      </c>
      <c r="EH20" s="26">
        <v>0</v>
      </c>
      <c r="EI20" s="26">
        <v>0</v>
      </c>
      <c r="EJ20" s="26">
        <v>0</v>
      </c>
      <c r="EK20" s="26">
        <v>0</v>
      </c>
      <c r="EL20" s="26">
        <v>0</v>
      </c>
      <c r="EM20" s="26">
        <v>0</v>
      </c>
      <c r="EN20" s="26">
        <v>0</v>
      </c>
      <c r="EO20" s="26">
        <v>0</v>
      </c>
      <c r="EP20" s="26">
        <v>0</v>
      </c>
      <c r="EQ20" s="26">
        <v>0</v>
      </c>
      <c r="ER20" s="26">
        <v>0</v>
      </c>
      <c r="ES20" s="26">
        <v>0</v>
      </c>
      <c r="ET20" s="26">
        <v>0</v>
      </c>
      <c r="EU20" s="24"/>
      <c r="EV20" s="24"/>
      <c r="EW20" s="24"/>
      <c r="EX20" s="24"/>
      <c r="EY20" s="24"/>
      <c r="EZ20" s="24"/>
      <c r="FA20" s="24"/>
      <c r="FB20" s="7">
        <f t="shared" si="0"/>
        <v>2.44140625E-4</v>
      </c>
      <c r="FD20" s="5" t="str">
        <v>8b</v>
      </c>
      <c r="FE20" s="7">
        <v>9.230489638399473E-4</v>
      </c>
    </row>
    <row r="21" spans="1:161" x14ac:dyDescent="0.25">
      <c r="A21" s="1" t="s">
        <v>134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f>$AK$3</f>
        <v>6.25E-2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f>$AJ$4</f>
        <v>0.5</v>
      </c>
      <c r="Q21" s="26">
        <f>$AK$4</f>
        <v>-1.25</v>
      </c>
      <c r="R21" s="26">
        <f>$AL$4</f>
        <v>0.5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f>$AI$5</f>
        <v>1</v>
      </c>
      <c r="AA21" s="26">
        <f>$AJ$5</f>
        <v>-5</v>
      </c>
      <c r="AB21" s="26">
        <f>$AK$5</f>
        <v>8.375</v>
      </c>
      <c r="AC21" s="26">
        <f>$AL$5</f>
        <v>-5</v>
      </c>
      <c r="AD21" s="26">
        <f>$AM$5</f>
        <v>1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f>$AJ$6</f>
        <v>0.5</v>
      </c>
      <c r="AN21" s="26">
        <f>$AK$6</f>
        <v>-1.25</v>
      </c>
      <c r="AO21" s="26">
        <f>$AL$6</f>
        <v>0.5</v>
      </c>
      <c r="AP21" s="26">
        <v>0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f>$AK$7</f>
        <v>6.25E-2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6">
        <v>0</v>
      </c>
      <c r="CF21" s="26">
        <v>0</v>
      </c>
      <c r="CG21" s="26">
        <v>0</v>
      </c>
      <c r="CH21" s="26">
        <v>0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26">
        <v>0</v>
      </c>
      <c r="CR21" s="26">
        <v>0</v>
      </c>
      <c r="CS21" s="26">
        <v>0</v>
      </c>
      <c r="CT21" s="26">
        <v>0</v>
      </c>
      <c r="CU21" s="26">
        <v>0</v>
      </c>
      <c r="CV21" s="26">
        <v>0</v>
      </c>
      <c r="CW21" s="26">
        <v>0</v>
      </c>
      <c r="CX21" s="26">
        <v>0</v>
      </c>
      <c r="CY21" s="26">
        <v>0</v>
      </c>
      <c r="CZ21" s="26">
        <v>0</v>
      </c>
      <c r="DA21" s="26">
        <v>0</v>
      </c>
      <c r="DB21" s="26">
        <v>0</v>
      </c>
      <c r="DC21" s="26">
        <v>0</v>
      </c>
      <c r="DD21" s="26">
        <v>0</v>
      </c>
      <c r="DE21" s="26">
        <v>0</v>
      </c>
      <c r="DF21" s="26">
        <v>0</v>
      </c>
      <c r="DG21" s="26">
        <v>0</v>
      </c>
      <c r="DH21" s="26">
        <v>0</v>
      </c>
      <c r="DI21" s="26">
        <v>0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0</v>
      </c>
      <c r="DT21" s="26">
        <v>0</v>
      </c>
      <c r="DU21" s="26">
        <v>0</v>
      </c>
      <c r="DV21" s="26">
        <v>0</v>
      </c>
      <c r="DW21" s="26">
        <v>0</v>
      </c>
      <c r="DX21" s="26">
        <v>0</v>
      </c>
      <c r="DY21" s="26">
        <v>0</v>
      </c>
      <c r="DZ21" s="26">
        <v>0</v>
      </c>
      <c r="EA21" s="26">
        <v>0</v>
      </c>
      <c r="EB21" s="26">
        <v>0</v>
      </c>
      <c r="EC21" s="26">
        <v>0</v>
      </c>
      <c r="ED21" s="26">
        <v>0</v>
      </c>
      <c r="EE21" s="26">
        <v>0</v>
      </c>
      <c r="EF21" s="26">
        <v>0</v>
      </c>
      <c r="EG21" s="26">
        <v>0</v>
      </c>
      <c r="EH21" s="26">
        <v>0</v>
      </c>
      <c r="EI21" s="26">
        <v>0</v>
      </c>
      <c r="EJ21" s="26">
        <v>0</v>
      </c>
      <c r="EK21" s="26">
        <v>0</v>
      </c>
      <c r="EL21" s="26">
        <v>0</v>
      </c>
      <c r="EM21" s="26">
        <v>0</v>
      </c>
      <c r="EN21" s="26">
        <v>0</v>
      </c>
      <c r="EO21" s="26">
        <v>0</v>
      </c>
      <c r="EP21" s="26">
        <v>0</v>
      </c>
      <c r="EQ21" s="26">
        <v>0</v>
      </c>
      <c r="ER21" s="26">
        <v>0</v>
      </c>
      <c r="ES21" s="26">
        <v>0</v>
      </c>
      <c r="ET21" s="26">
        <v>0</v>
      </c>
      <c r="EU21" s="24"/>
      <c r="EV21" s="24"/>
      <c r="EW21" s="24"/>
      <c r="EX21" s="24"/>
      <c r="EY21" s="24"/>
      <c r="EZ21" s="24"/>
      <c r="FA21" s="24"/>
      <c r="FB21" s="7">
        <f t="shared" si="0"/>
        <v>2.44140625E-4</v>
      </c>
      <c r="FD21" s="5" t="str">
        <v>1b</v>
      </c>
      <c r="FE21" s="7">
        <v>2.2508608384177961E-3</v>
      </c>
    </row>
    <row r="22" spans="1:161" x14ac:dyDescent="0.25">
      <c r="A22" s="1" t="s">
        <v>165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f>2/D8/D8</f>
        <v>0.5</v>
      </c>
      <c r="R22" s="26">
        <f>-4/D8/D8+1/D8/D8/D8/D8</f>
        <v>-0.9375</v>
      </c>
      <c r="S22" s="26">
        <f>2/D8/D8</f>
        <v>0.5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1</v>
      </c>
      <c r="AA22" s="26">
        <v>-4</v>
      </c>
      <c r="AB22" s="26">
        <f>6-4/D8/D8</f>
        <v>5</v>
      </c>
      <c r="AC22" s="26">
        <f>-4+8/D8/D8-4/D8/D8/D8/D8</f>
        <v>-2.25</v>
      </c>
      <c r="AD22" s="26">
        <f>1-4/D8/D8</f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f>2/D8/D8</f>
        <v>0.5</v>
      </c>
      <c r="AO22" s="26">
        <f>-4/D8/D8+6/D8/D8/D8/D8</f>
        <v>-0.625</v>
      </c>
      <c r="AP22" s="26">
        <f>2/D8/D8</f>
        <v>0.5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f>-4/D8/D8/D8/D8</f>
        <v>-0.25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f>1/D8/D8/D8/D8</f>
        <v>6.25E-2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>
        <v>0</v>
      </c>
      <c r="CR22" s="26">
        <v>0</v>
      </c>
      <c r="CS22" s="26">
        <v>0</v>
      </c>
      <c r="CT22" s="26">
        <v>0</v>
      </c>
      <c r="CU22" s="26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0</v>
      </c>
      <c r="DZ22" s="26">
        <v>0</v>
      </c>
      <c r="EA22" s="26">
        <v>0</v>
      </c>
      <c r="EB22" s="26">
        <v>0</v>
      </c>
      <c r="EC22" s="26">
        <v>0</v>
      </c>
      <c r="ED22" s="26">
        <v>0</v>
      </c>
      <c r="EE22" s="26">
        <v>0</v>
      </c>
      <c r="EF22" s="26">
        <v>0</v>
      </c>
      <c r="EG22" s="26">
        <v>0</v>
      </c>
      <c r="EH22" s="26">
        <v>0</v>
      </c>
      <c r="EI22" s="26">
        <v>0</v>
      </c>
      <c r="EJ22" s="26">
        <v>0</v>
      </c>
      <c r="EK22" s="26">
        <v>0</v>
      </c>
      <c r="EL22" s="26">
        <v>0</v>
      </c>
      <c r="EM22" s="26">
        <v>0</v>
      </c>
      <c r="EN22" s="26">
        <v>0</v>
      </c>
      <c r="EO22" s="26">
        <v>0</v>
      </c>
      <c r="EP22" s="26">
        <v>0</v>
      </c>
      <c r="EQ22" s="26">
        <v>0</v>
      </c>
      <c r="ER22" s="26">
        <v>0</v>
      </c>
      <c r="ES22" s="26">
        <v>0</v>
      </c>
      <c r="ET22" s="26">
        <v>0</v>
      </c>
      <c r="EU22" s="24"/>
      <c r="EV22" s="24"/>
      <c r="EW22" s="24"/>
      <c r="EX22" s="24"/>
      <c r="EY22" s="24"/>
      <c r="EZ22" s="24"/>
      <c r="FA22" s="24"/>
      <c r="FB22" s="7">
        <f t="shared" si="0"/>
        <v>2.44140625E-4</v>
      </c>
      <c r="FD22" s="5" t="str">
        <v>1a</v>
      </c>
      <c r="FE22" s="7">
        <v>-2.0305363738963453E-19</v>
      </c>
    </row>
    <row r="23" spans="1:161" x14ac:dyDescent="0.25">
      <c r="A23" s="1" t="s">
        <v>36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f>$AK$3</f>
        <v>6.25E-2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f>$AJ$4</f>
        <v>0.5</v>
      </c>
      <c r="U23" s="26">
        <f>$AK$4</f>
        <v>-1.25</v>
      </c>
      <c r="V23" s="26">
        <f>$AL$4</f>
        <v>0.5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f>$AI$5</f>
        <v>1</v>
      </c>
      <c r="AF23" s="26">
        <f>$AJ$5</f>
        <v>-5</v>
      </c>
      <c r="AG23" s="26">
        <f>$AK$5</f>
        <v>8.375</v>
      </c>
      <c r="AH23" s="26">
        <f>$AL$5</f>
        <v>-5</v>
      </c>
      <c r="AI23" s="26">
        <f>$AM$5</f>
        <v>1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f>$AJ$6</f>
        <v>0.5</v>
      </c>
      <c r="AT23" s="26">
        <f>$AK$6</f>
        <v>-1.25</v>
      </c>
      <c r="AU23" s="26">
        <f>$AL$6</f>
        <v>0.5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f>$AK$7</f>
        <v>6.25E-2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4"/>
      <c r="EV23" s="24"/>
      <c r="EW23" s="24"/>
      <c r="EX23" s="24"/>
      <c r="EY23" s="24"/>
      <c r="EZ23" s="24"/>
      <c r="FA23" s="24"/>
      <c r="FB23" s="7">
        <f t="shared" si="0"/>
        <v>2.44140625E-4</v>
      </c>
      <c r="FD23" s="5" t="str">
        <v>2a</v>
      </c>
      <c r="FE23" s="7">
        <v>-1.7625795884178602E-3</v>
      </c>
    </row>
    <row r="24" spans="1:161" x14ac:dyDescent="0.25">
      <c r="A24" s="1" t="s">
        <v>37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f>$AA$3</f>
        <v>3.472222222222222E-3</v>
      </c>
      <c r="J24" s="26">
        <f>$AB$3</f>
        <v>-5.5555555555555552E-2</v>
      </c>
      <c r="K24" s="26">
        <f>$AC$3</f>
        <v>0.16666666666666669</v>
      </c>
      <c r="L24" s="26">
        <f>$AD$3</f>
        <v>-5.5555555555555552E-2</v>
      </c>
      <c r="M24" s="26">
        <f>$AE$3</f>
        <v>3.472222222222222E-3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f>$AA$4</f>
        <v>-5.5555555555555552E-2</v>
      </c>
      <c r="U24" s="26">
        <f>$AB$4</f>
        <v>0.88888888888888884</v>
      </c>
      <c r="V24" s="26">
        <f>$AC$4</f>
        <v>-1.9166666666666667</v>
      </c>
      <c r="W24" s="26">
        <f>$AD$4</f>
        <v>0.88888888888888884</v>
      </c>
      <c r="X24" s="26">
        <f>$AE$4</f>
        <v>-5.5555555555555552E-2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f>$AA$5</f>
        <v>1.1041666666666667</v>
      </c>
      <c r="AG24" s="26">
        <f>$AB$5</f>
        <v>-5.666666666666667</v>
      </c>
      <c r="AH24" s="26">
        <f>$AC$5</f>
        <v>9.5</v>
      </c>
      <c r="AI24" s="26">
        <f>$AD$5</f>
        <v>-5.666666666666667</v>
      </c>
      <c r="AJ24" s="26">
        <f>$AE$5</f>
        <v>1.1041666666666667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f>$AA$6</f>
        <v>-5.5555555555555552E-2</v>
      </c>
      <c r="AT24" s="26">
        <f>$AB$6</f>
        <v>0.88888888888888884</v>
      </c>
      <c r="AU24" s="26">
        <f>$AC$6</f>
        <v>-1.9166666666666667</v>
      </c>
      <c r="AV24" s="26">
        <f>$AD$6</f>
        <v>0.88888888888888884</v>
      </c>
      <c r="AW24" s="26">
        <f>$AE$6</f>
        <v>-5.5555555555555552E-2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f>$AA$7</f>
        <v>3.472222222222222E-3</v>
      </c>
      <c r="BG24" s="26">
        <f>$AB$7</f>
        <v>-5.5555555555555552E-2</v>
      </c>
      <c r="BH24" s="26">
        <f>$AC$7</f>
        <v>0.16666666666666669</v>
      </c>
      <c r="BI24" s="26">
        <f>$AD$7</f>
        <v>-5.5555555555555552E-2</v>
      </c>
      <c r="BJ24" s="26">
        <f>$AE$7</f>
        <v>3.472222222222222E-3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4"/>
      <c r="EV24" s="24"/>
      <c r="EW24" s="24"/>
      <c r="EX24" s="24"/>
      <c r="EY24" s="24"/>
      <c r="EZ24" s="24"/>
      <c r="FA24" s="24"/>
      <c r="FB24" s="7">
        <f t="shared" si="0"/>
        <v>2.44140625E-4</v>
      </c>
      <c r="FD24" s="5" t="str">
        <v>3a</v>
      </c>
      <c r="FE24" s="7">
        <v>-3.1994068461185408E-3</v>
      </c>
    </row>
    <row r="25" spans="1:161" x14ac:dyDescent="0.25">
      <c r="A25" s="1" t="s">
        <v>38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f>$AA$3</f>
        <v>3.472222222222222E-3</v>
      </c>
      <c r="K25" s="26">
        <f>$AB$3</f>
        <v>-5.5555555555555552E-2</v>
      </c>
      <c r="L25" s="26">
        <f>$AC$3</f>
        <v>0.16666666666666669</v>
      </c>
      <c r="M25" s="26">
        <f>$AD$3</f>
        <v>-5.5555555555555552E-2</v>
      </c>
      <c r="N25" s="26">
        <f>$AE$3</f>
        <v>3.472222222222222E-3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f>$AA$4</f>
        <v>-5.5555555555555552E-2</v>
      </c>
      <c r="V25" s="26">
        <f>$AB$4</f>
        <v>0.88888888888888884</v>
      </c>
      <c r="W25" s="26">
        <f>$AC$4</f>
        <v>-1.9166666666666667</v>
      </c>
      <c r="X25" s="26">
        <f>$AD$4</f>
        <v>0.88888888888888884</v>
      </c>
      <c r="Y25" s="26">
        <f>$AE$4</f>
        <v>-5.5555555555555552E-2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f>$AA$5</f>
        <v>1.1041666666666667</v>
      </c>
      <c r="AH25" s="26">
        <f>$AB$5</f>
        <v>-5.666666666666667</v>
      </c>
      <c r="AI25" s="26">
        <f>$AC$5</f>
        <v>9.5</v>
      </c>
      <c r="AJ25" s="26">
        <f>$AD$5</f>
        <v>-5.666666666666667</v>
      </c>
      <c r="AK25" s="26">
        <f>$AE$5</f>
        <v>1.1041666666666667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f>$AA$6</f>
        <v>-5.5555555555555552E-2</v>
      </c>
      <c r="AU25" s="26">
        <f>$AB$6</f>
        <v>0.88888888888888884</v>
      </c>
      <c r="AV25" s="26">
        <f>$AC$6</f>
        <v>-1.9166666666666667</v>
      </c>
      <c r="AW25" s="26">
        <f>$AD$6</f>
        <v>0.88888888888888884</v>
      </c>
      <c r="AX25" s="26">
        <f>$AE$6</f>
        <v>-5.5555555555555552E-2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f>$AA$7</f>
        <v>3.472222222222222E-3</v>
      </c>
      <c r="BH25" s="26">
        <f>$AB$7</f>
        <v>-5.5555555555555552E-2</v>
      </c>
      <c r="BI25" s="26">
        <f>$AC$7</f>
        <v>0.16666666666666669</v>
      </c>
      <c r="BJ25" s="26">
        <f>$AD$7</f>
        <v>-5.5555555555555552E-2</v>
      </c>
      <c r="BK25" s="26">
        <f>$AE$7</f>
        <v>3.472222222222222E-3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4"/>
      <c r="EV25" s="24"/>
      <c r="EW25" s="24"/>
      <c r="EX25" s="24"/>
      <c r="EY25" s="24"/>
      <c r="EZ25" s="24"/>
      <c r="FA25" s="24"/>
      <c r="FB25" s="7">
        <f t="shared" si="0"/>
        <v>2.44140625E-4</v>
      </c>
      <c r="FD25" s="5" t="str">
        <v>4a</v>
      </c>
      <c r="FE25" s="7">
        <v>-3.7437536708205149E-3</v>
      </c>
    </row>
    <row r="26" spans="1:161" x14ac:dyDescent="0.25">
      <c r="A26" s="1" t="s">
        <v>39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f>$AA$3</f>
        <v>3.472222222222222E-3</v>
      </c>
      <c r="L26" s="26">
        <f>$AB$3</f>
        <v>-5.5555555555555552E-2</v>
      </c>
      <c r="M26" s="26">
        <f>$AC$3</f>
        <v>0.16666666666666669</v>
      </c>
      <c r="N26" s="26">
        <f>$AD$3</f>
        <v>-5.5555555555555552E-2</v>
      </c>
      <c r="O26" s="26">
        <f>$AE$3</f>
        <v>3.472222222222222E-3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f>$AA$4</f>
        <v>-5.5555555555555552E-2</v>
      </c>
      <c r="W26" s="26">
        <f>$AB$4</f>
        <v>0.88888888888888884</v>
      </c>
      <c r="X26" s="26">
        <f>$AC$4</f>
        <v>-1.9166666666666667</v>
      </c>
      <c r="Y26" s="26">
        <f>$AD$4</f>
        <v>0.88888888888888884</v>
      </c>
      <c r="Z26" s="26">
        <f>$AE$4</f>
        <v>-5.5555555555555552E-2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f>$AA$5</f>
        <v>1.1041666666666667</v>
      </c>
      <c r="AI26" s="26">
        <f>$AB$5</f>
        <v>-5.666666666666667</v>
      </c>
      <c r="AJ26" s="26">
        <f>$AC$5</f>
        <v>9.5</v>
      </c>
      <c r="AK26" s="26">
        <f>$AD$5</f>
        <v>-5.666666666666667</v>
      </c>
      <c r="AL26" s="26">
        <f>$AE$5</f>
        <v>1.1041666666666667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f>$AA$6</f>
        <v>-5.5555555555555552E-2</v>
      </c>
      <c r="AV26" s="26">
        <f>$AB$6</f>
        <v>0.88888888888888884</v>
      </c>
      <c r="AW26" s="26">
        <f>$AC$6</f>
        <v>-1.9166666666666667</v>
      </c>
      <c r="AX26" s="26">
        <f>$AD$6</f>
        <v>0.88888888888888884</v>
      </c>
      <c r="AY26" s="26">
        <f>$AE$6</f>
        <v>-5.5555555555555552E-2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f>$AA$7</f>
        <v>3.472222222222222E-3</v>
      </c>
      <c r="BI26" s="26">
        <f>$AB$7</f>
        <v>-5.5555555555555552E-2</v>
      </c>
      <c r="BJ26" s="26">
        <f>$AC$7</f>
        <v>0.16666666666666669</v>
      </c>
      <c r="BK26" s="26">
        <f>$AD$7</f>
        <v>-5.5555555555555552E-2</v>
      </c>
      <c r="BL26" s="26">
        <f>$AE$7</f>
        <v>3.472222222222222E-3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4"/>
      <c r="EV26" s="24"/>
      <c r="EW26" s="24"/>
      <c r="EX26" s="24"/>
      <c r="EY26" s="24"/>
      <c r="EZ26" s="24"/>
      <c r="FA26" s="24"/>
      <c r="FB26" s="7">
        <f t="shared" si="0"/>
        <v>2.44140625E-4</v>
      </c>
      <c r="FD26" s="5" t="str">
        <v>5a</v>
      </c>
      <c r="FE26" s="7">
        <v>-4.1194896369027151E-3</v>
      </c>
    </row>
    <row r="27" spans="1:161" x14ac:dyDescent="0.25">
      <c r="A27" s="1" t="s">
        <v>40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f>$AA$3</f>
        <v>3.472222222222222E-3</v>
      </c>
      <c r="M27" s="26">
        <f>$AB$3</f>
        <v>-5.5555555555555552E-2</v>
      </c>
      <c r="N27" s="26">
        <f>$AC$3</f>
        <v>0.16666666666666669</v>
      </c>
      <c r="O27" s="26">
        <f>$AD$3</f>
        <v>-5.5555555555555552E-2</v>
      </c>
      <c r="P27" s="26">
        <f>$AE$3</f>
        <v>3.472222222222222E-3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f>$AA$4</f>
        <v>-5.5555555555555552E-2</v>
      </c>
      <c r="X27" s="26">
        <f>$AB$4</f>
        <v>0.88888888888888884</v>
      </c>
      <c r="Y27" s="26">
        <f>$AC$4</f>
        <v>-1.9166666666666667</v>
      </c>
      <c r="Z27" s="26">
        <f>$AD$4</f>
        <v>0.88888888888888884</v>
      </c>
      <c r="AA27" s="26">
        <f>$AE$4</f>
        <v>-5.5555555555555552E-2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f>$AA$5</f>
        <v>1.1041666666666667</v>
      </c>
      <c r="AJ27" s="26">
        <f>$AB$5</f>
        <v>-5.666666666666667</v>
      </c>
      <c r="AK27" s="26">
        <f>$AC$5</f>
        <v>9.5</v>
      </c>
      <c r="AL27" s="26">
        <f>$AD$5</f>
        <v>-5.666666666666667</v>
      </c>
      <c r="AM27" s="26">
        <f>$AE$5</f>
        <v>1.1041666666666667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f>$AA$6</f>
        <v>-5.5555555555555552E-2</v>
      </c>
      <c r="AW27" s="26">
        <f>$AB$6</f>
        <v>0.88888888888888884</v>
      </c>
      <c r="AX27" s="26">
        <f>$AC$6</f>
        <v>-1.9166666666666667</v>
      </c>
      <c r="AY27" s="26">
        <f>$AD$6</f>
        <v>0.88888888888888884</v>
      </c>
      <c r="AZ27" s="26">
        <f>$AE$6</f>
        <v>-5.5555555555555552E-2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f>$AA$7</f>
        <v>3.472222222222222E-3</v>
      </c>
      <c r="BJ27" s="26">
        <f>$AB$7</f>
        <v>-5.5555555555555552E-2</v>
      </c>
      <c r="BK27" s="26">
        <f>$AC$7</f>
        <v>0.16666666666666669</v>
      </c>
      <c r="BL27" s="26">
        <f>$AD$7</f>
        <v>-5.5555555555555552E-2</v>
      </c>
      <c r="BM27" s="26">
        <f>$AE$7</f>
        <v>3.472222222222222E-3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4"/>
      <c r="EV27" s="24"/>
      <c r="EW27" s="24"/>
      <c r="EX27" s="24"/>
      <c r="EY27" s="24"/>
      <c r="EZ27" s="24"/>
      <c r="FA27" s="24"/>
      <c r="FB27" s="7">
        <f t="shared" si="0"/>
        <v>2.44140625E-4</v>
      </c>
      <c r="FD27" s="5" t="str">
        <v>6a</v>
      </c>
      <c r="FE27" s="7">
        <v>-3.743753670820527E-3</v>
      </c>
    </row>
    <row r="28" spans="1:161" x14ac:dyDescent="0.25">
      <c r="A28" s="1" t="s">
        <v>41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f>$AA$3</f>
        <v>3.472222222222222E-3</v>
      </c>
      <c r="N28" s="26">
        <f>$AB$3</f>
        <v>-5.5555555555555552E-2</v>
      </c>
      <c r="O28" s="26">
        <f>$AC$3</f>
        <v>0.16666666666666669</v>
      </c>
      <c r="P28" s="26">
        <f>$AD$3</f>
        <v>-5.5555555555555552E-2</v>
      </c>
      <c r="Q28" s="26">
        <f>$AE$3</f>
        <v>3.472222222222222E-3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f>$AA$4</f>
        <v>-5.5555555555555552E-2</v>
      </c>
      <c r="Y28" s="26">
        <f>$AB$4</f>
        <v>0.88888888888888884</v>
      </c>
      <c r="Z28" s="26">
        <f>$AC$4</f>
        <v>-1.9166666666666667</v>
      </c>
      <c r="AA28" s="26">
        <f>$AD$4</f>
        <v>0.88888888888888884</v>
      </c>
      <c r="AB28" s="26">
        <f>$AE$4</f>
        <v>-5.5555555555555552E-2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f>$AA$5</f>
        <v>1.1041666666666667</v>
      </c>
      <c r="AK28" s="26">
        <f>$AB$5</f>
        <v>-5.666666666666667</v>
      </c>
      <c r="AL28" s="26">
        <f>$AC$5</f>
        <v>9.5</v>
      </c>
      <c r="AM28" s="26">
        <f>$AD$5</f>
        <v>-5.666666666666667</v>
      </c>
      <c r="AN28" s="26">
        <f>$AE$5</f>
        <v>1.1041666666666667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f>$AA$6</f>
        <v>-5.5555555555555552E-2</v>
      </c>
      <c r="AX28" s="26">
        <f>$AB$6</f>
        <v>0.88888888888888884</v>
      </c>
      <c r="AY28" s="26">
        <f>$AC$6</f>
        <v>-1.9166666666666667</v>
      </c>
      <c r="AZ28" s="26">
        <f>$AD$6</f>
        <v>0.88888888888888884</v>
      </c>
      <c r="BA28" s="26">
        <f>$AE$6</f>
        <v>-5.5555555555555552E-2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f>$AA$7</f>
        <v>3.472222222222222E-3</v>
      </c>
      <c r="BK28" s="26">
        <f>$AB$7</f>
        <v>-5.5555555555555552E-2</v>
      </c>
      <c r="BL28" s="26">
        <f>$AC$7</f>
        <v>0.16666666666666669</v>
      </c>
      <c r="BM28" s="26">
        <f>$AD$7</f>
        <v>-5.5555555555555552E-2</v>
      </c>
      <c r="BN28" s="26">
        <f>$AE$7</f>
        <v>3.472222222222222E-3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4"/>
      <c r="EV28" s="24"/>
      <c r="EW28" s="24"/>
      <c r="EX28" s="24"/>
      <c r="EY28" s="24"/>
      <c r="EZ28" s="24"/>
      <c r="FA28" s="24"/>
      <c r="FB28" s="7">
        <f t="shared" si="0"/>
        <v>2.44140625E-4</v>
      </c>
      <c r="FD28" s="5" t="str">
        <v>7a</v>
      </c>
      <c r="FE28" s="7">
        <v>-3.1994068461185399E-3</v>
      </c>
    </row>
    <row r="29" spans="1:161" x14ac:dyDescent="0.25">
      <c r="A29" s="1" t="s">
        <v>42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f>$AA$3</f>
        <v>3.472222222222222E-3</v>
      </c>
      <c r="O29" s="26">
        <f>$AB$3</f>
        <v>-5.5555555555555552E-2</v>
      </c>
      <c r="P29" s="26">
        <f>$AC$3</f>
        <v>0.16666666666666669</v>
      </c>
      <c r="Q29" s="26">
        <f>$AD$3</f>
        <v>-5.5555555555555552E-2</v>
      </c>
      <c r="R29" s="26">
        <f>$AE$3</f>
        <v>3.472222222222222E-3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f>$AA$4</f>
        <v>-5.5555555555555552E-2</v>
      </c>
      <c r="Z29" s="26">
        <f>$AB$4</f>
        <v>0.88888888888888884</v>
      </c>
      <c r="AA29" s="26">
        <f>$AC$4</f>
        <v>-1.9166666666666667</v>
      </c>
      <c r="AB29" s="26">
        <f>$AD$4</f>
        <v>0.88888888888888884</v>
      </c>
      <c r="AC29" s="26">
        <f>$AE$4</f>
        <v>-5.5555555555555552E-2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f>$AA$5</f>
        <v>1.1041666666666667</v>
      </c>
      <c r="AL29" s="26">
        <f>$AB$5</f>
        <v>-5.666666666666667</v>
      </c>
      <c r="AM29" s="26">
        <f>$AC$5</f>
        <v>9.5</v>
      </c>
      <c r="AN29" s="26">
        <f>$AD$5</f>
        <v>-5.666666666666667</v>
      </c>
      <c r="AO29" s="26">
        <f>$AE$5</f>
        <v>1.1041666666666667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f>$AA$6</f>
        <v>-5.5555555555555552E-2</v>
      </c>
      <c r="AY29" s="26">
        <f>$AB$6</f>
        <v>0.88888888888888884</v>
      </c>
      <c r="AZ29" s="26">
        <f>$AC$6</f>
        <v>-1.9166666666666667</v>
      </c>
      <c r="BA29" s="26">
        <f>$AD$6</f>
        <v>0.88888888888888884</v>
      </c>
      <c r="BB29" s="26">
        <f>$AE$6</f>
        <v>-5.5555555555555552E-2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f>$AA$7</f>
        <v>3.472222222222222E-3</v>
      </c>
      <c r="BL29" s="26">
        <f>$AB$7</f>
        <v>-5.5555555555555552E-2</v>
      </c>
      <c r="BM29" s="26">
        <f>$AC$7</f>
        <v>0.16666666666666669</v>
      </c>
      <c r="BN29" s="26">
        <f>$AD$7</f>
        <v>-5.5555555555555552E-2</v>
      </c>
      <c r="BO29" s="26">
        <f>$AE$7</f>
        <v>3.472222222222222E-3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4"/>
      <c r="EV29" s="24"/>
      <c r="EW29" s="24"/>
      <c r="EX29" s="24"/>
      <c r="EY29" s="24"/>
      <c r="EZ29" s="24"/>
      <c r="FA29" s="24"/>
      <c r="FB29" s="7">
        <f t="shared" si="0"/>
        <v>2.44140625E-4</v>
      </c>
      <c r="FD29" s="5" t="str">
        <v>8a</v>
      </c>
      <c r="FE29" s="7">
        <v>-1.7625795884178644E-3</v>
      </c>
    </row>
    <row r="30" spans="1:161" x14ac:dyDescent="0.25">
      <c r="A30" s="1" t="s">
        <v>135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f>$AA$3</f>
        <v>3.472222222222222E-3</v>
      </c>
      <c r="P30" s="26">
        <f>$AB$3</f>
        <v>-5.5555555555555552E-2</v>
      </c>
      <c r="Q30" s="26">
        <f>$AC$3</f>
        <v>0.16666666666666669</v>
      </c>
      <c r="R30" s="26">
        <f>$AD$3</f>
        <v>-5.5555555555555552E-2</v>
      </c>
      <c r="S30" s="26">
        <f>$AE$3</f>
        <v>3.472222222222222E-3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f>$AA$4</f>
        <v>-5.5555555555555552E-2</v>
      </c>
      <c r="AA30" s="26">
        <f>$AB$4</f>
        <v>0.88888888888888884</v>
      </c>
      <c r="AB30" s="26">
        <f>$AC$4</f>
        <v>-1.9166666666666667</v>
      </c>
      <c r="AC30" s="26">
        <f>$AD$4</f>
        <v>0.88888888888888884</v>
      </c>
      <c r="AD30" s="26">
        <f>$AE$4</f>
        <v>-5.5555555555555552E-2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f>$AA$5</f>
        <v>1.1041666666666667</v>
      </c>
      <c r="AM30" s="26">
        <f>$AB$5</f>
        <v>-5.666666666666667</v>
      </c>
      <c r="AN30" s="26">
        <f>$AC$5</f>
        <v>9.5</v>
      </c>
      <c r="AO30" s="26">
        <f>$AD$5</f>
        <v>-5.666666666666667</v>
      </c>
      <c r="AP30" s="26">
        <f>$AE$5</f>
        <v>1.1041666666666667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f>$AA$6</f>
        <v>-5.5555555555555552E-2</v>
      </c>
      <c r="AZ30" s="26">
        <f>$AB$6</f>
        <v>0.88888888888888884</v>
      </c>
      <c r="BA30" s="26">
        <f>$AC$6</f>
        <v>-1.9166666666666667</v>
      </c>
      <c r="BB30" s="26">
        <f>$AD$6</f>
        <v>0.88888888888888884</v>
      </c>
      <c r="BC30" s="26">
        <f>$AE$6</f>
        <v>-5.5555555555555552E-2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f>$AA$7</f>
        <v>3.472222222222222E-3</v>
      </c>
      <c r="BM30" s="26">
        <f>$AB$7</f>
        <v>-5.5555555555555552E-2</v>
      </c>
      <c r="BN30" s="26">
        <f>$AC$7</f>
        <v>0.16666666666666669</v>
      </c>
      <c r="BO30" s="26">
        <f>$AD$7</f>
        <v>-5.5555555555555552E-2</v>
      </c>
      <c r="BP30" s="26">
        <f>$AE$7</f>
        <v>3.472222222222222E-3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4"/>
      <c r="EV30" s="24"/>
      <c r="EW30" s="24"/>
      <c r="EX30" s="24"/>
      <c r="EY30" s="24"/>
      <c r="EZ30" s="24"/>
      <c r="FA30" s="24"/>
      <c r="FB30" s="7">
        <f t="shared" si="0"/>
        <v>2.44140625E-4</v>
      </c>
      <c r="FD30" s="5" t="str">
        <v>9a</v>
      </c>
      <c r="FE30" s="7">
        <v>-2.0971971729628743E-18</v>
      </c>
    </row>
    <row r="31" spans="1:161" x14ac:dyDescent="0.25">
      <c r="A31" s="1" t="s">
        <v>136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f>AK3</f>
        <v>6.25E-2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f>AJ4</f>
        <v>0.5</v>
      </c>
      <c r="AC31" s="26">
        <f>AK4</f>
        <v>-1.25</v>
      </c>
      <c r="AD31" s="26">
        <f>AL4</f>
        <v>0.5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f>AI5</f>
        <v>1</v>
      </c>
      <c r="AN31" s="26">
        <f>AJ5</f>
        <v>-5</v>
      </c>
      <c r="AO31" s="26">
        <f>AK5</f>
        <v>8.375</v>
      </c>
      <c r="AP31" s="26">
        <f>AL5</f>
        <v>-5</v>
      </c>
      <c r="AQ31" s="26">
        <f>AM5</f>
        <v>1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f>AJ6</f>
        <v>0.5</v>
      </c>
      <c r="BB31" s="26">
        <f>AK6</f>
        <v>-1.25</v>
      </c>
      <c r="BC31" s="26">
        <f>AL6</f>
        <v>0.5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f>AK7</f>
        <v>6.25E-2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4"/>
      <c r="EV31" s="24"/>
      <c r="EW31" s="24"/>
      <c r="EX31" s="24"/>
      <c r="EY31" s="24"/>
      <c r="EZ31" s="24"/>
      <c r="FA31" s="24"/>
      <c r="FB31" s="7">
        <f t="shared" si="0"/>
        <v>2.44140625E-4</v>
      </c>
      <c r="FD31" s="5" t="str">
        <v>9b</v>
      </c>
      <c r="FE31" s="7">
        <v>2.2508608384178399E-3</v>
      </c>
    </row>
    <row r="32" spans="1:161" x14ac:dyDescent="0.25">
      <c r="A32" s="1" t="s">
        <v>43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f>$AK$3</f>
        <v>6.25E-2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f>$AJ$4</f>
        <v>0.5</v>
      </c>
      <c r="AG32" s="26">
        <f>$AK$4</f>
        <v>-1.25</v>
      </c>
      <c r="AH32" s="26">
        <f>$AL$4</f>
        <v>0.5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f>$AI$5</f>
        <v>1</v>
      </c>
      <c r="AS32" s="26">
        <f>$AJ$5</f>
        <v>-5</v>
      </c>
      <c r="AT32" s="26">
        <f>$AK$5</f>
        <v>8.375</v>
      </c>
      <c r="AU32" s="26">
        <f>$AL$5</f>
        <v>-5</v>
      </c>
      <c r="AV32" s="26">
        <f>$AM$5</f>
        <v>1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f>$AJ$6</f>
        <v>0.5</v>
      </c>
      <c r="BG32" s="26">
        <f>$AK$6</f>
        <v>-1.25</v>
      </c>
      <c r="BH32" s="26">
        <f>$AL$6</f>
        <v>0.5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f>$AK$7</f>
        <v>6.25E-2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4"/>
      <c r="EV32" s="24"/>
      <c r="EW32" s="24"/>
      <c r="EX32" s="24"/>
      <c r="EY32" s="24"/>
      <c r="EZ32" s="24"/>
      <c r="FA32" s="24"/>
      <c r="FB32" s="7">
        <f t="shared" si="0"/>
        <v>2.44140625E-4</v>
      </c>
      <c r="FD32" s="5" t="str">
        <v>1c</v>
      </c>
      <c r="FE32" s="7">
        <v>-2.5140287482389255E-18</v>
      </c>
    </row>
    <row r="33" spans="1:161" x14ac:dyDescent="0.25">
      <c r="A33" s="1" t="s">
        <v>44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f>$AA$3</f>
        <v>3.472222222222222E-3</v>
      </c>
      <c r="U33" s="26">
        <f>$AB$3</f>
        <v>-5.5555555555555552E-2</v>
      </c>
      <c r="V33" s="26">
        <f>$AC$3</f>
        <v>0.16666666666666669</v>
      </c>
      <c r="W33" s="26">
        <f>$AD$3</f>
        <v>-5.5555555555555552E-2</v>
      </c>
      <c r="X33" s="26">
        <f>$AE$3</f>
        <v>3.472222222222222E-3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f>$AA$4</f>
        <v>-5.5555555555555552E-2</v>
      </c>
      <c r="AG33" s="26">
        <f>$AB$4</f>
        <v>0.88888888888888884</v>
      </c>
      <c r="AH33" s="26">
        <f>$AC$4</f>
        <v>-1.9166666666666667</v>
      </c>
      <c r="AI33" s="26">
        <f>$AD$4</f>
        <v>0.88888888888888884</v>
      </c>
      <c r="AJ33" s="26">
        <f>$AE$4</f>
        <v>-5.5555555555555552E-2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f>$AA$5</f>
        <v>1.1041666666666667</v>
      </c>
      <c r="AT33" s="26">
        <f>$AB$5</f>
        <v>-5.666666666666667</v>
      </c>
      <c r="AU33" s="26">
        <f>$AC$5</f>
        <v>9.5</v>
      </c>
      <c r="AV33" s="26">
        <f>$AD$5</f>
        <v>-5.666666666666667</v>
      </c>
      <c r="AW33" s="26">
        <f>$AE$5</f>
        <v>1.1041666666666667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f>$AA$6</f>
        <v>-5.5555555555555552E-2</v>
      </c>
      <c r="BG33" s="26">
        <f>$AB$6</f>
        <v>0.88888888888888884</v>
      </c>
      <c r="BH33" s="26">
        <f>$AC$6</f>
        <v>-1.9166666666666667</v>
      </c>
      <c r="BI33" s="26">
        <f>$AD$6</f>
        <v>0.88888888888888884</v>
      </c>
      <c r="BJ33" s="26">
        <f>$AE$6</f>
        <v>-5.5555555555555552E-2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f>$AA$7</f>
        <v>3.472222222222222E-3</v>
      </c>
      <c r="BT33" s="26">
        <f>$AB$7</f>
        <v>-5.5555555555555552E-2</v>
      </c>
      <c r="BU33" s="26">
        <f>$AC$7</f>
        <v>0.16666666666666669</v>
      </c>
      <c r="BV33" s="26">
        <f>$AD$7</f>
        <v>-5.5555555555555552E-2</v>
      </c>
      <c r="BW33" s="26">
        <f>$AE$7</f>
        <v>3.472222222222222E-3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4"/>
      <c r="EV33" s="24"/>
      <c r="EW33" s="24"/>
      <c r="EX33" s="24"/>
      <c r="EY33" s="24"/>
      <c r="EZ33" s="24"/>
      <c r="FA33" s="24"/>
      <c r="FB33" s="7">
        <f t="shared" si="0"/>
        <v>2.44140625E-4</v>
      </c>
      <c r="FD33" s="5">
        <v>1</v>
      </c>
      <c r="FE33" s="7">
        <v>0</v>
      </c>
    </row>
    <row r="34" spans="1:161" x14ac:dyDescent="0.25">
      <c r="A34" s="1" t="s">
        <v>45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f>$AA$3</f>
        <v>3.472222222222222E-3</v>
      </c>
      <c r="V34" s="26">
        <f>$AB$3</f>
        <v>-5.5555555555555552E-2</v>
      </c>
      <c r="W34" s="26">
        <f>$AC$3</f>
        <v>0.16666666666666669</v>
      </c>
      <c r="X34" s="26">
        <f>$AD$3</f>
        <v>-5.5555555555555552E-2</v>
      </c>
      <c r="Y34" s="26">
        <f>$AE$3</f>
        <v>3.472222222222222E-3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f>$AA$4</f>
        <v>-5.5555555555555552E-2</v>
      </c>
      <c r="AH34" s="26">
        <f>$AB$4</f>
        <v>0.88888888888888884</v>
      </c>
      <c r="AI34" s="26">
        <f>$AC$4</f>
        <v>-1.9166666666666667</v>
      </c>
      <c r="AJ34" s="26">
        <f>$AD$4</f>
        <v>0.88888888888888884</v>
      </c>
      <c r="AK34" s="26">
        <f>$AE$4</f>
        <v>-5.5555555555555552E-2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f>$AA$5</f>
        <v>1.1041666666666667</v>
      </c>
      <c r="AU34" s="26">
        <f>$AB$5</f>
        <v>-5.666666666666667</v>
      </c>
      <c r="AV34" s="26">
        <f>$AC$5</f>
        <v>9.5</v>
      </c>
      <c r="AW34" s="26">
        <f>$AD$5</f>
        <v>-5.666666666666667</v>
      </c>
      <c r="AX34" s="26">
        <f>$AE$5</f>
        <v>1.1041666666666667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f>$AA$6</f>
        <v>-5.5555555555555552E-2</v>
      </c>
      <c r="BH34" s="26">
        <f>$AB$6</f>
        <v>0.88888888888888884</v>
      </c>
      <c r="BI34" s="26">
        <f>$AC$6</f>
        <v>-1.9166666666666667</v>
      </c>
      <c r="BJ34" s="26">
        <f>$AD$6</f>
        <v>0.88888888888888884</v>
      </c>
      <c r="BK34" s="26">
        <f>$AE$6</f>
        <v>-5.5555555555555552E-2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f>$AA$7</f>
        <v>3.472222222222222E-3</v>
      </c>
      <c r="BU34" s="26">
        <f>$AB$7</f>
        <v>-5.5555555555555552E-2</v>
      </c>
      <c r="BV34" s="26">
        <f>$AC$7</f>
        <v>0.16666666666666669</v>
      </c>
      <c r="BW34" s="26">
        <f>$AD$7</f>
        <v>-5.5555555555555552E-2</v>
      </c>
      <c r="BX34" s="26">
        <f>$AE$7</f>
        <v>3.472222222222222E-3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4"/>
      <c r="EV34" s="24"/>
      <c r="EW34" s="24"/>
      <c r="EX34" s="24"/>
      <c r="EY34" s="24"/>
      <c r="EZ34" s="24"/>
      <c r="FA34" s="24"/>
      <c r="FB34" s="7">
        <f t="shared" si="0"/>
        <v>2.44140625E-4</v>
      </c>
      <c r="FD34" s="5">
        <v>2</v>
      </c>
      <c r="FE34" s="7">
        <v>2.5140287482389255E-18</v>
      </c>
    </row>
    <row r="35" spans="1:161" x14ac:dyDescent="0.25">
      <c r="A35" s="1" t="s">
        <v>46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f>$AA$3</f>
        <v>3.472222222222222E-3</v>
      </c>
      <c r="W35" s="26">
        <f>$AB$3</f>
        <v>-5.5555555555555552E-2</v>
      </c>
      <c r="X35" s="26">
        <f>$AC$3</f>
        <v>0.16666666666666669</v>
      </c>
      <c r="Y35" s="26">
        <f>$AD$3</f>
        <v>-5.5555555555555552E-2</v>
      </c>
      <c r="Z35" s="26">
        <f>$AE$3</f>
        <v>3.472222222222222E-3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f>$AA$4</f>
        <v>-5.5555555555555552E-2</v>
      </c>
      <c r="AI35" s="26">
        <f>$AB$4</f>
        <v>0.88888888888888884</v>
      </c>
      <c r="AJ35" s="26">
        <f>$AC$4</f>
        <v>-1.9166666666666667</v>
      </c>
      <c r="AK35" s="26">
        <f>$AD$4</f>
        <v>0.88888888888888884</v>
      </c>
      <c r="AL35" s="26">
        <f>$AE$4</f>
        <v>-5.5555555555555552E-2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f>$AA$5</f>
        <v>1.1041666666666667</v>
      </c>
      <c r="AV35" s="26">
        <f>$AB$5</f>
        <v>-5.666666666666667</v>
      </c>
      <c r="AW35" s="26">
        <f>$AC$5</f>
        <v>9.5</v>
      </c>
      <c r="AX35" s="26">
        <f>$AD$5</f>
        <v>-5.666666666666667</v>
      </c>
      <c r="AY35" s="26">
        <f>$AE$5</f>
        <v>1.1041666666666667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f>$AA$6</f>
        <v>-5.5555555555555552E-2</v>
      </c>
      <c r="BI35" s="26">
        <f>$AB$6</f>
        <v>0.88888888888888884</v>
      </c>
      <c r="BJ35" s="26">
        <f>$AC$6</f>
        <v>-1.9166666666666667</v>
      </c>
      <c r="BK35" s="26">
        <f>$AD$6</f>
        <v>0.88888888888888884</v>
      </c>
      <c r="BL35" s="26">
        <f>$AE$6</f>
        <v>-5.5555555555555552E-2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f>$AA$7</f>
        <v>3.472222222222222E-3</v>
      </c>
      <c r="BV35" s="26">
        <f>$AB$7</f>
        <v>-5.5555555555555552E-2</v>
      </c>
      <c r="BW35" s="26">
        <f>$AC$7</f>
        <v>0.16666666666666669</v>
      </c>
      <c r="BX35" s="26">
        <f>$AD$7</f>
        <v>-5.5555555555555552E-2</v>
      </c>
      <c r="BY35" s="26">
        <f>$AE$7</f>
        <v>3.472222222222222E-3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4"/>
      <c r="EV35" s="24"/>
      <c r="EW35" s="24"/>
      <c r="EX35" s="24"/>
      <c r="EY35" s="24"/>
      <c r="EZ35" s="24"/>
      <c r="FA35" s="24"/>
      <c r="FB35" s="7">
        <f t="shared" si="0"/>
        <v>2.44140625E-4</v>
      </c>
      <c r="FD35" s="5">
        <v>3</v>
      </c>
      <c r="FE35" s="7">
        <v>-4.1877339884567779E-18</v>
      </c>
    </row>
    <row r="36" spans="1:161" x14ac:dyDescent="0.25">
      <c r="A36" s="1" t="s">
        <v>47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f>$AA$3</f>
        <v>3.472222222222222E-3</v>
      </c>
      <c r="X36" s="26">
        <f>$AB$3</f>
        <v>-5.5555555555555552E-2</v>
      </c>
      <c r="Y36" s="26">
        <f>$AC$3</f>
        <v>0.16666666666666669</v>
      </c>
      <c r="Z36" s="26">
        <f>$AD$3</f>
        <v>-5.5555555555555552E-2</v>
      </c>
      <c r="AA36" s="26">
        <f>$AE$3</f>
        <v>3.472222222222222E-3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f>$AA$4</f>
        <v>-5.5555555555555552E-2</v>
      </c>
      <c r="AJ36" s="26">
        <f>$AB$4</f>
        <v>0.88888888888888884</v>
      </c>
      <c r="AK36" s="26">
        <f>$AC$4</f>
        <v>-1.9166666666666667</v>
      </c>
      <c r="AL36" s="26">
        <f>$AD$4</f>
        <v>0.88888888888888884</v>
      </c>
      <c r="AM36" s="26">
        <f>$AE$4</f>
        <v>-5.5555555555555552E-2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f>$AA$5</f>
        <v>1.1041666666666667</v>
      </c>
      <c r="AW36" s="26">
        <f>$AB$5</f>
        <v>-5.666666666666667</v>
      </c>
      <c r="AX36" s="26">
        <f>$AC$5</f>
        <v>9.5</v>
      </c>
      <c r="AY36" s="26">
        <f>$AD$5</f>
        <v>-5.666666666666667</v>
      </c>
      <c r="AZ36" s="26">
        <f>$AE$5</f>
        <v>1.1041666666666667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f>$AA$6</f>
        <v>-5.5555555555555552E-2</v>
      </c>
      <c r="BJ36" s="26">
        <f>$AB$6</f>
        <v>0.88888888888888884</v>
      </c>
      <c r="BK36" s="26">
        <f>$AC$6</f>
        <v>-1.9166666666666667</v>
      </c>
      <c r="BL36" s="26">
        <f>$AD$6</f>
        <v>0.88888888888888884</v>
      </c>
      <c r="BM36" s="26">
        <f>$AE$6</f>
        <v>-5.5555555555555552E-2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f>$AA$7</f>
        <v>3.472222222222222E-3</v>
      </c>
      <c r="BW36" s="26">
        <f>$AB$7</f>
        <v>-5.5555555555555552E-2</v>
      </c>
      <c r="BX36" s="26">
        <f>$AC$7</f>
        <v>0.16666666666666669</v>
      </c>
      <c r="BY36" s="26">
        <f>$AD$7</f>
        <v>-5.5555555555555552E-2</v>
      </c>
      <c r="BZ36" s="26">
        <f>$AE$7</f>
        <v>3.472222222222222E-3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4"/>
      <c r="EV36" s="24"/>
      <c r="EW36" s="24"/>
      <c r="EX36" s="24"/>
      <c r="EY36" s="24"/>
      <c r="EZ36" s="24"/>
      <c r="FA36" s="24"/>
      <c r="FB36" s="7">
        <f t="shared" si="0"/>
        <v>2.44140625E-4</v>
      </c>
      <c r="FD36" s="5">
        <v>4</v>
      </c>
      <c r="FE36" s="7">
        <v>8.0397011615156559E-19</v>
      </c>
    </row>
    <row r="37" spans="1:161" x14ac:dyDescent="0.25">
      <c r="A37" s="1" t="s">
        <v>48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f>$AA$3</f>
        <v>3.472222222222222E-3</v>
      </c>
      <c r="Y37" s="26">
        <f>$AB$3</f>
        <v>-5.5555555555555552E-2</v>
      </c>
      <c r="Z37" s="26">
        <f>$AC$3</f>
        <v>0.16666666666666669</v>
      </c>
      <c r="AA37" s="26">
        <f>$AD$3</f>
        <v>-5.5555555555555552E-2</v>
      </c>
      <c r="AB37" s="26">
        <f>$AE$3</f>
        <v>3.472222222222222E-3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f>$AA$4</f>
        <v>-5.5555555555555552E-2</v>
      </c>
      <c r="AK37" s="26">
        <f>$AB$4</f>
        <v>0.88888888888888884</v>
      </c>
      <c r="AL37" s="26">
        <f>$AC$4</f>
        <v>-1.9166666666666667</v>
      </c>
      <c r="AM37" s="26">
        <f>$AD$4</f>
        <v>0.88888888888888884</v>
      </c>
      <c r="AN37" s="26">
        <f>$AE$4</f>
        <v>-5.5555555555555552E-2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f>$AA$5</f>
        <v>1.1041666666666667</v>
      </c>
      <c r="AX37" s="26">
        <f>$AB$5</f>
        <v>-5.666666666666667</v>
      </c>
      <c r="AY37" s="26">
        <f>$AC$5</f>
        <v>9.5</v>
      </c>
      <c r="AZ37" s="26">
        <f>$AD$5</f>
        <v>-5.666666666666667</v>
      </c>
      <c r="BA37" s="26">
        <f>$AE$5</f>
        <v>1.1041666666666667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f>$AA$6</f>
        <v>-5.5555555555555552E-2</v>
      </c>
      <c r="BK37" s="26">
        <f>$AB$6</f>
        <v>0.88888888888888884</v>
      </c>
      <c r="BL37" s="26">
        <f>$AC$6</f>
        <v>-1.9166666666666667</v>
      </c>
      <c r="BM37" s="26">
        <f>$AD$6</f>
        <v>0.88888888888888884</v>
      </c>
      <c r="BN37" s="26">
        <f>$AE$6</f>
        <v>-5.5555555555555552E-2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f>$AA$7</f>
        <v>3.472222222222222E-3</v>
      </c>
      <c r="BX37" s="26">
        <f>$AB$7</f>
        <v>-5.5555555555555552E-2</v>
      </c>
      <c r="BY37" s="26">
        <f>$AC$7</f>
        <v>0.16666666666666669</v>
      </c>
      <c r="BZ37" s="26">
        <f>$AD$7</f>
        <v>-5.5555555555555552E-2</v>
      </c>
      <c r="CA37" s="26">
        <f>$AE$7</f>
        <v>3.472222222222222E-3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6">
        <v>0</v>
      </c>
      <c r="DF37" s="26">
        <v>0</v>
      </c>
      <c r="DG37" s="26">
        <v>0</v>
      </c>
      <c r="DH37" s="26">
        <v>0</v>
      </c>
      <c r="DI37" s="26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26">
        <v>0</v>
      </c>
      <c r="DZ37" s="26">
        <v>0</v>
      </c>
      <c r="EA37" s="26">
        <v>0</v>
      </c>
      <c r="EB37" s="26">
        <v>0</v>
      </c>
      <c r="EC37" s="26">
        <v>0</v>
      </c>
      <c r="ED37" s="26">
        <v>0</v>
      </c>
      <c r="EE37" s="26">
        <v>0</v>
      </c>
      <c r="EF37" s="26">
        <v>0</v>
      </c>
      <c r="EG37" s="26">
        <v>0</v>
      </c>
      <c r="EH37" s="26">
        <v>0</v>
      </c>
      <c r="EI37" s="26">
        <v>0</v>
      </c>
      <c r="EJ37" s="26">
        <v>0</v>
      </c>
      <c r="EK37" s="26">
        <v>0</v>
      </c>
      <c r="EL37" s="26">
        <v>0</v>
      </c>
      <c r="EM37" s="26">
        <v>0</v>
      </c>
      <c r="EN37" s="26">
        <v>0</v>
      </c>
      <c r="EO37" s="26">
        <v>0</v>
      </c>
      <c r="EP37" s="26">
        <v>0</v>
      </c>
      <c r="EQ37" s="26">
        <v>0</v>
      </c>
      <c r="ER37" s="26">
        <v>0</v>
      </c>
      <c r="ES37" s="26">
        <v>0</v>
      </c>
      <c r="ET37" s="26">
        <v>0</v>
      </c>
      <c r="EU37" s="24"/>
      <c r="EV37" s="24"/>
      <c r="EW37" s="24"/>
      <c r="EX37" s="24"/>
      <c r="EY37" s="24"/>
      <c r="EZ37" s="24"/>
      <c r="FA37" s="24"/>
      <c r="FB37" s="7">
        <f t="shared" si="0"/>
        <v>2.44140625E-4</v>
      </c>
      <c r="FD37" s="5">
        <v>5</v>
      </c>
      <c r="FE37" s="7">
        <v>-2.5495131088741948E-21</v>
      </c>
    </row>
    <row r="38" spans="1:161" x14ac:dyDescent="0.25">
      <c r="A38" s="1" t="s">
        <v>49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f>$AA$3</f>
        <v>3.472222222222222E-3</v>
      </c>
      <c r="Z38" s="26">
        <f>$AB$3</f>
        <v>-5.5555555555555552E-2</v>
      </c>
      <c r="AA38" s="26">
        <f>$AC$3</f>
        <v>0.16666666666666669</v>
      </c>
      <c r="AB38" s="26">
        <f>$AD$3</f>
        <v>-5.5555555555555552E-2</v>
      </c>
      <c r="AC38" s="26">
        <f>$AE$3</f>
        <v>3.472222222222222E-3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f>$AA$4</f>
        <v>-5.5555555555555552E-2</v>
      </c>
      <c r="AL38" s="26">
        <f>$AB$4</f>
        <v>0.88888888888888884</v>
      </c>
      <c r="AM38" s="26">
        <f>$AC$4</f>
        <v>-1.9166666666666667</v>
      </c>
      <c r="AN38" s="26">
        <f>$AD$4</f>
        <v>0.88888888888888884</v>
      </c>
      <c r="AO38" s="26">
        <f>$AE$4</f>
        <v>-5.5555555555555552E-2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f>$AA$5</f>
        <v>1.1041666666666667</v>
      </c>
      <c r="AY38" s="26">
        <f>$AB$5</f>
        <v>-5.666666666666667</v>
      </c>
      <c r="AZ38" s="26">
        <f>$AC$5</f>
        <v>9.5</v>
      </c>
      <c r="BA38" s="26">
        <f>$AD$5</f>
        <v>-5.666666666666667</v>
      </c>
      <c r="BB38" s="26">
        <f>$AE$5</f>
        <v>1.1041666666666667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f>$AA$6</f>
        <v>-5.5555555555555552E-2</v>
      </c>
      <c r="BL38" s="26">
        <f>$AB$6</f>
        <v>0.88888888888888884</v>
      </c>
      <c r="BM38" s="26">
        <f>$AC$6</f>
        <v>-1.9166666666666667</v>
      </c>
      <c r="BN38" s="26">
        <f>$AD$6</f>
        <v>0.88888888888888884</v>
      </c>
      <c r="BO38" s="26">
        <f>$AE$6</f>
        <v>-5.5555555555555552E-2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f>$AA$7</f>
        <v>3.472222222222222E-3</v>
      </c>
      <c r="BY38" s="26">
        <f>$AB$7</f>
        <v>-5.5555555555555552E-2</v>
      </c>
      <c r="BZ38" s="26">
        <f>$AC$7</f>
        <v>0.16666666666666669</v>
      </c>
      <c r="CA38" s="26">
        <f>$AD$7</f>
        <v>-5.5555555555555552E-2</v>
      </c>
      <c r="CB38" s="26">
        <f>$AE$7</f>
        <v>3.472222222222222E-3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0</v>
      </c>
      <c r="DF38" s="26">
        <v>0</v>
      </c>
      <c r="DG38" s="26">
        <v>0</v>
      </c>
      <c r="DH38" s="26">
        <v>0</v>
      </c>
      <c r="DI38" s="26">
        <v>0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v>0</v>
      </c>
      <c r="DT38" s="26">
        <v>0</v>
      </c>
      <c r="DU38" s="26">
        <v>0</v>
      </c>
      <c r="DV38" s="26">
        <v>0</v>
      </c>
      <c r="DW38" s="26">
        <v>0</v>
      </c>
      <c r="DX38" s="26">
        <v>0</v>
      </c>
      <c r="DY38" s="26">
        <v>0</v>
      </c>
      <c r="DZ38" s="26">
        <v>0</v>
      </c>
      <c r="EA38" s="26">
        <v>0</v>
      </c>
      <c r="EB38" s="26">
        <v>0</v>
      </c>
      <c r="EC38" s="26">
        <v>0</v>
      </c>
      <c r="ED38" s="26">
        <v>0</v>
      </c>
      <c r="EE38" s="26">
        <v>0</v>
      </c>
      <c r="EF38" s="26">
        <v>0</v>
      </c>
      <c r="EG38" s="26">
        <v>0</v>
      </c>
      <c r="EH38" s="26">
        <v>0</v>
      </c>
      <c r="EI38" s="26">
        <v>0</v>
      </c>
      <c r="EJ38" s="26">
        <v>0</v>
      </c>
      <c r="EK38" s="26">
        <v>0</v>
      </c>
      <c r="EL38" s="26">
        <v>0</v>
      </c>
      <c r="EM38" s="26">
        <v>0</v>
      </c>
      <c r="EN38" s="26">
        <v>0</v>
      </c>
      <c r="EO38" s="26">
        <v>0</v>
      </c>
      <c r="EP38" s="26">
        <v>0</v>
      </c>
      <c r="EQ38" s="26">
        <v>0</v>
      </c>
      <c r="ER38" s="26">
        <v>0</v>
      </c>
      <c r="ES38" s="26">
        <v>0</v>
      </c>
      <c r="ET38" s="26">
        <v>0</v>
      </c>
      <c r="EU38" s="24"/>
      <c r="EV38" s="24"/>
      <c r="EW38" s="24"/>
      <c r="EX38" s="24"/>
      <c r="EY38" s="24"/>
      <c r="EZ38" s="24"/>
      <c r="FA38" s="24"/>
      <c r="FB38" s="7">
        <f t="shared" si="0"/>
        <v>2.44140625E-4</v>
      </c>
      <c r="FD38" s="5">
        <v>6</v>
      </c>
      <c r="FE38" s="7">
        <v>-3.8835745807078654E-18</v>
      </c>
    </row>
    <row r="39" spans="1:161" x14ac:dyDescent="0.25">
      <c r="A39" s="1" t="s">
        <v>137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f>$AA$3</f>
        <v>3.472222222222222E-3</v>
      </c>
      <c r="AA39" s="26">
        <f>$AB$3</f>
        <v>-5.5555555555555552E-2</v>
      </c>
      <c r="AB39" s="26">
        <f>$AC$3</f>
        <v>0.16666666666666669</v>
      </c>
      <c r="AC39" s="26">
        <f>$AD$3</f>
        <v>-5.5555555555555552E-2</v>
      </c>
      <c r="AD39" s="26">
        <f>$AE$3</f>
        <v>3.472222222222222E-3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f>$AA$4</f>
        <v>-5.5555555555555552E-2</v>
      </c>
      <c r="AM39" s="26">
        <f>$AB$4</f>
        <v>0.88888888888888884</v>
      </c>
      <c r="AN39" s="26">
        <f>$AC$4</f>
        <v>-1.9166666666666667</v>
      </c>
      <c r="AO39" s="26">
        <f>$AD$4</f>
        <v>0.88888888888888884</v>
      </c>
      <c r="AP39" s="26">
        <f>$AE$4</f>
        <v>-5.5555555555555552E-2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f>$AA$5</f>
        <v>1.1041666666666667</v>
      </c>
      <c r="AZ39" s="26">
        <f>$AB$5</f>
        <v>-5.666666666666667</v>
      </c>
      <c r="BA39" s="26">
        <f>$AC$5</f>
        <v>9.5</v>
      </c>
      <c r="BB39" s="26">
        <f>$AD$5</f>
        <v>-5.666666666666667</v>
      </c>
      <c r="BC39" s="26">
        <f>$AE$5</f>
        <v>1.1041666666666667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f>$AA$6</f>
        <v>-5.5555555555555552E-2</v>
      </c>
      <c r="BM39" s="26">
        <f>$AB$6</f>
        <v>0.88888888888888884</v>
      </c>
      <c r="BN39" s="26">
        <f>$AC$6</f>
        <v>-1.9166666666666667</v>
      </c>
      <c r="BO39" s="26">
        <f>$AD$6</f>
        <v>0.88888888888888884</v>
      </c>
      <c r="BP39" s="26">
        <f>$AE$6</f>
        <v>-5.5555555555555552E-2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f>$AA$7</f>
        <v>3.472222222222222E-3</v>
      </c>
      <c r="BZ39" s="26">
        <f>$AB$7</f>
        <v>-5.5555555555555552E-2</v>
      </c>
      <c r="CA39" s="26">
        <f>$AC$7</f>
        <v>0.16666666666666669</v>
      </c>
      <c r="CB39" s="26">
        <f>$AD$7</f>
        <v>-5.5555555555555552E-2</v>
      </c>
      <c r="CC39" s="26">
        <f>$AE$7</f>
        <v>3.472222222222222E-3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v>0</v>
      </c>
      <c r="DT39" s="26">
        <v>0</v>
      </c>
      <c r="DU39" s="26">
        <v>0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6">
        <v>0</v>
      </c>
      <c r="EB39" s="26">
        <v>0</v>
      </c>
      <c r="EC39" s="26">
        <v>0</v>
      </c>
      <c r="ED39" s="26">
        <v>0</v>
      </c>
      <c r="EE39" s="26">
        <v>0</v>
      </c>
      <c r="EF39" s="26">
        <v>0</v>
      </c>
      <c r="EG39" s="26">
        <v>0</v>
      </c>
      <c r="EH39" s="26">
        <v>0</v>
      </c>
      <c r="EI39" s="26">
        <v>0</v>
      </c>
      <c r="EJ39" s="26">
        <v>0</v>
      </c>
      <c r="EK39" s="26">
        <v>0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6">
        <v>0</v>
      </c>
      <c r="ER39" s="26">
        <v>0</v>
      </c>
      <c r="ES39" s="26">
        <v>0</v>
      </c>
      <c r="ET39" s="26">
        <v>0</v>
      </c>
      <c r="EU39" s="24"/>
      <c r="EV39" s="24"/>
      <c r="EW39" s="24"/>
      <c r="EX39" s="24"/>
      <c r="EY39" s="24"/>
      <c r="EZ39" s="24"/>
      <c r="FA39" s="24"/>
      <c r="FB39" s="7">
        <f t="shared" si="0"/>
        <v>2.44140625E-4</v>
      </c>
      <c r="FD39" s="5">
        <v>7</v>
      </c>
      <c r="FE39" s="7">
        <v>-1.8463821788444754E-18</v>
      </c>
    </row>
    <row r="40" spans="1:161" x14ac:dyDescent="0.25">
      <c r="A40" s="1" t="s">
        <v>138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f>$AK$3</f>
        <v>6.25E-2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f>$AJ$4</f>
        <v>0.5</v>
      </c>
      <c r="AO40" s="26">
        <f>$AK$4</f>
        <v>-1.25</v>
      </c>
      <c r="AP40" s="26">
        <f>$AL$4</f>
        <v>0.5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f>$AI$5</f>
        <v>1</v>
      </c>
      <c r="BA40" s="26">
        <f>$AJ$5</f>
        <v>-5</v>
      </c>
      <c r="BB40" s="26">
        <f>$AK$5</f>
        <v>8.375</v>
      </c>
      <c r="BC40" s="26">
        <f>$AL$5</f>
        <v>-5</v>
      </c>
      <c r="BD40" s="26">
        <f>$AM$5</f>
        <v>1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f>$AJ$6</f>
        <v>0.5</v>
      </c>
      <c r="BO40" s="26">
        <f>$AK$6</f>
        <v>-1.25</v>
      </c>
      <c r="BP40" s="26">
        <f>$AL$6</f>
        <v>0.5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f>$AK$7</f>
        <v>6.25E-2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26">
        <v>0</v>
      </c>
      <c r="CL40" s="26">
        <v>0</v>
      </c>
      <c r="CM40" s="26">
        <v>0</v>
      </c>
      <c r="CN40" s="26">
        <v>0</v>
      </c>
      <c r="CO40" s="26">
        <v>0</v>
      </c>
      <c r="CP40" s="26">
        <v>0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0</v>
      </c>
      <c r="DB40" s="26">
        <v>0</v>
      </c>
      <c r="DC40" s="26">
        <v>0</v>
      </c>
      <c r="DD40" s="26">
        <v>0</v>
      </c>
      <c r="DE40" s="26">
        <v>0</v>
      </c>
      <c r="DF40" s="26">
        <v>0</v>
      </c>
      <c r="DG40" s="26">
        <v>0</v>
      </c>
      <c r="DH40" s="26">
        <v>0</v>
      </c>
      <c r="DI40" s="26">
        <v>0</v>
      </c>
      <c r="DJ40" s="26">
        <v>0</v>
      </c>
      <c r="DK40" s="26">
        <v>0</v>
      </c>
      <c r="DL40" s="26">
        <v>0</v>
      </c>
      <c r="DM40" s="26">
        <v>0</v>
      </c>
      <c r="DN40" s="26">
        <v>0</v>
      </c>
      <c r="DO40" s="26">
        <v>0</v>
      </c>
      <c r="DP40" s="26">
        <v>0</v>
      </c>
      <c r="DQ40" s="26">
        <v>0</v>
      </c>
      <c r="DR40" s="26">
        <v>0</v>
      </c>
      <c r="DS40" s="26">
        <v>0</v>
      </c>
      <c r="DT40" s="26">
        <v>0</v>
      </c>
      <c r="DU40" s="26">
        <v>0</v>
      </c>
      <c r="DV40" s="26">
        <v>0</v>
      </c>
      <c r="DW40" s="26">
        <v>0</v>
      </c>
      <c r="DX40" s="26">
        <v>0</v>
      </c>
      <c r="DY40" s="26">
        <v>0</v>
      </c>
      <c r="DZ40" s="26">
        <v>0</v>
      </c>
      <c r="EA40" s="26">
        <v>0</v>
      </c>
      <c r="EB40" s="26">
        <v>0</v>
      </c>
      <c r="EC40" s="26">
        <v>0</v>
      </c>
      <c r="ED40" s="26">
        <v>0</v>
      </c>
      <c r="EE40" s="26">
        <v>0</v>
      </c>
      <c r="EF40" s="26">
        <v>0</v>
      </c>
      <c r="EG40" s="26">
        <v>0</v>
      </c>
      <c r="EH40" s="26">
        <v>0</v>
      </c>
      <c r="EI40" s="26">
        <v>0</v>
      </c>
      <c r="EJ40" s="26">
        <v>0</v>
      </c>
      <c r="EK40" s="26">
        <v>0</v>
      </c>
      <c r="EL40" s="26">
        <v>0</v>
      </c>
      <c r="EM40" s="26">
        <v>0</v>
      </c>
      <c r="EN40" s="26">
        <v>0</v>
      </c>
      <c r="EO40" s="26">
        <v>0</v>
      </c>
      <c r="EP40" s="26">
        <v>0</v>
      </c>
      <c r="EQ40" s="26">
        <v>0</v>
      </c>
      <c r="ER40" s="26">
        <v>0</v>
      </c>
      <c r="ES40" s="26">
        <v>0</v>
      </c>
      <c r="ET40" s="26">
        <v>0</v>
      </c>
      <c r="EU40" s="24"/>
      <c r="EV40" s="24"/>
      <c r="EW40" s="24"/>
      <c r="EX40" s="24"/>
      <c r="EY40" s="24"/>
      <c r="EZ40" s="24"/>
      <c r="FA40" s="24"/>
      <c r="FB40" s="7">
        <f t="shared" si="0"/>
        <v>2.44140625E-4</v>
      </c>
      <c r="FD40" s="5">
        <v>8</v>
      </c>
      <c r="FE40" s="7">
        <v>9.8360020494412021E-19</v>
      </c>
    </row>
    <row r="41" spans="1:161" x14ac:dyDescent="0.25">
      <c r="A41" s="1" t="s">
        <v>50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f>$AA$3</f>
        <v>3.472222222222222E-3</v>
      </c>
      <c r="AF41" s="26">
        <f>$AB$3</f>
        <v>-5.5555555555555552E-2</v>
      </c>
      <c r="AG41" s="26">
        <f>$AC$3</f>
        <v>0.16666666666666669</v>
      </c>
      <c r="AH41" s="26">
        <f>$AD$3</f>
        <v>-5.5555555555555552E-2</v>
      </c>
      <c r="AI41" s="26">
        <f>$AE$3</f>
        <v>3.472222222222222E-3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f>$AA$4</f>
        <v>-5.5555555555555552E-2</v>
      </c>
      <c r="AS41" s="26">
        <f>$AB$4</f>
        <v>0.88888888888888884</v>
      </c>
      <c r="AT41" s="26">
        <f>$AC$4</f>
        <v>-1.9166666666666667</v>
      </c>
      <c r="AU41" s="26">
        <f>$AD$4</f>
        <v>0.88888888888888884</v>
      </c>
      <c r="AV41" s="26">
        <f>$AE$4</f>
        <v>-5.5555555555555552E-2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f>$AA$5</f>
        <v>1.1041666666666667</v>
      </c>
      <c r="BF41" s="26">
        <f>$AB$5</f>
        <v>-5.666666666666667</v>
      </c>
      <c r="BG41" s="26">
        <f>$AC$5</f>
        <v>9.5</v>
      </c>
      <c r="BH41" s="26">
        <f>$AD$5</f>
        <v>-5.666666666666667</v>
      </c>
      <c r="BI41" s="26">
        <f>$AE$5</f>
        <v>1.1041666666666667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f>$AA$6</f>
        <v>-5.5555555555555552E-2</v>
      </c>
      <c r="BS41" s="26">
        <f>$AB$6</f>
        <v>0.88888888888888884</v>
      </c>
      <c r="BT41" s="26">
        <f>$AC$6</f>
        <v>-1.9166666666666667</v>
      </c>
      <c r="BU41" s="26">
        <f>$AD$6</f>
        <v>0.88888888888888884</v>
      </c>
      <c r="BV41" s="26">
        <f>$AE$6</f>
        <v>-5.5555555555555552E-2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f>$AA$7</f>
        <v>3.472222222222222E-3</v>
      </c>
      <c r="CF41" s="26">
        <f>$AB$7</f>
        <v>-5.5555555555555552E-2</v>
      </c>
      <c r="CG41" s="26">
        <f>$AC$7</f>
        <v>0.16666666666666669</v>
      </c>
      <c r="CH41" s="26">
        <f>$AD$7</f>
        <v>-5.5555555555555552E-2</v>
      </c>
      <c r="CI41" s="26">
        <f>$AE$7</f>
        <v>3.472222222222222E-3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>
        <v>0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6">
        <v>0</v>
      </c>
      <c r="DF41" s="26">
        <v>0</v>
      </c>
      <c r="DG41" s="26">
        <v>0</v>
      </c>
      <c r="DH41" s="26">
        <v>0</v>
      </c>
      <c r="DI41" s="26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0</v>
      </c>
      <c r="EA41" s="26">
        <v>0</v>
      </c>
      <c r="EB41" s="26">
        <v>0</v>
      </c>
      <c r="EC41" s="26">
        <v>0</v>
      </c>
      <c r="ED41" s="26">
        <v>0</v>
      </c>
      <c r="EE41" s="26">
        <v>0</v>
      </c>
      <c r="EF41" s="26">
        <v>0</v>
      </c>
      <c r="EG41" s="26">
        <v>0</v>
      </c>
      <c r="EH41" s="26">
        <v>0</v>
      </c>
      <c r="EI41" s="26">
        <v>0</v>
      </c>
      <c r="EJ41" s="26">
        <v>0</v>
      </c>
      <c r="EK41" s="26">
        <v>0</v>
      </c>
      <c r="EL41" s="26">
        <v>0</v>
      </c>
      <c r="EM41" s="26">
        <v>0</v>
      </c>
      <c r="EN41" s="26">
        <v>0</v>
      </c>
      <c r="EO41" s="26">
        <v>0</v>
      </c>
      <c r="EP41" s="26">
        <v>0</v>
      </c>
      <c r="EQ41" s="26">
        <v>0</v>
      </c>
      <c r="ER41" s="26">
        <v>0</v>
      </c>
      <c r="ES41" s="26">
        <v>0</v>
      </c>
      <c r="ET41" s="26">
        <v>0</v>
      </c>
      <c r="EU41" s="24"/>
      <c r="EV41" s="24"/>
      <c r="EW41" s="24"/>
      <c r="EX41" s="24"/>
      <c r="EY41" s="24"/>
      <c r="EZ41" s="24"/>
      <c r="FA41" s="24"/>
      <c r="FB41" s="7">
        <f t="shared" si="0"/>
        <v>2.44140625E-4</v>
      </c>
      <c r="FD41" s="5">
        <v>9</v>
      </c>
      <c r="FE41" s="7">
        <v>-9.9485814318672886E-19</v>
      </c>
    </row>
    <row r="42" spans="1:161" x14ac:dyDescent="0.25">
      <c r="A42" s="1" t="s">
        <v>51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f>$AA$3</f>
        <v>3.472222222222222E-3</v>
      </c>
      <c r="AG42" s="26">
        <f>$AB$3</f>
        <v>-5.5555555555555552E-2</v>
      </c>
      <c r="AH42" s="26">
        <f>$AC$3</f>
        <v>0.16666666666666669</v>
      </c>
      <c r="AI42" s="26">
        <f>$AD$3</f>
        <v>-5.5555555555555552E-2</v>
      </c>
      <c r="AJ42" s="26">
        <f>$AE$3</f>
        <v>3.472222222222222E-3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f>$AA$4</f>
        <v>-5.5555555555555552E-2</v>
      </c>
      <c r="AT42" s="26">
        <f>$AB$4</f>
        <v>0.88888888888888884</v>
      </c>
      <c r="AU42" s="26">
        <f>$AC$4</f>
        <v>-1.9166666666666667</v>
      </c>
      <c r="AV42" s="26">
        <f>$AD$4</f>
        <v>0.88888888888888884</v>
      </c>
      <c r="AW42" s="26">
        <f>$AE$4</f>
        <v>-5.5555555555555552E-2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f>$AA$5</f>
        <v>1.1041666666666667</v>
      </c>
      <c r="BG42" s="26">
        <f>$AB$5</f>
        <v>-5.666666666666667</v>
      </c>
      <c r="BH42" s="26">
        <f>$AC$5</f>
        <v>9.5</v>
      </c>
      <c r="BI42" s="26">
        <f>$AD$5</f>
        <v>-5.666666666666667</v>
      </c>
      <c r="BJ42" s="26">
        <f>$AE$5</f>
        <v>1.1041666666666667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f>$AA$6</f>
        <v>-5.5555555555555552E-2</v>
      </c>
      <c r="BT42" s="26">
        <f>$AB$6</f>
        <v>0.88888888888888884</v>
      </c>
      <c r="BU42" s="26">
        <f>$AC$6</f>
        <v>-1.9166666666666667</v>
      </c>
      <c r="BV42" s="26">
        <f>$AD$6</f>
        <v>0.88888888888888884</v>
      </c>
      <c r="BW42" s="26">
        <f>$AE$6</f>
        <v>-5.5555555555555552E-2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>
        <f>$AA$7</f>
        <v>3.472222222222222E-3</v>
      </c>
      <c r="CG42" s="26">
        <f>$AB$7</f>
        <v>-5.5555555555555552E-2</v>
      </c>
      <c r="CH42" s="26">
        <f>$AC$7</f>
        <v>0.16666666666666669</v>
      </c>
      <c r="CI42" s="26">
        <f>$AD$7</f>
        <v>-5.5555555555555552E-2</v>
      </c>
      <c r="CJ42" s="26">
        <f>$AE$7</f>
        <v>3.472222222222222E-3</v>
      </c>
      <c r="CK42" s="26">
        <v>0</v>
      </c>
      <c r="CL42" s="26">
        <v>0</v>
      </c>
      <c r="CM42" s="26">
        <v>0</v>
      </c>
      <c r="CN42" s="26">
        <v>0</v>
      </c>
      <c r="CO42" s="26">
        <v>0</v>
      </c>
      <c r="CP42" s="26">
        <v>0</v>
      </c>
      <c r="CQ42" s="26">
        <v>0</v>
      </c>
      <c r="CR42" s="26">
        <v>0</v>
      </c>
      <c r="CS42" s="26">
        <v>0</v>
      </c>
      <c r="CT42" s="26">
        <v>0</v>
      </c>
      <c r="CU42" s="26">
        <v>0</v>
      </c>
      <c r="CV42" s="26">
        <v>0</v>
      </c>
      <c r="CW42" s="26">
        <v>0</v>
      </c>
      <c r="CX42" s="26">
        <v>0</v>
      </c>
      <c r="CY42" s="26">
        <v>0</v>
      </c>
      <c r="CZ42" s="26">
        <v>0</v>
      </c>
      <c r="DA42" s="26">
        <v>0</v>
      </c>
      <c r="DB42" s="26">
        <v>0</v>
      </c>
      <c r="DC42" s="26">
        <v>0</v>
      </c>
      <c r="DD42" s="26">
        <v>0</v>
      </c>
      <c r="DE42" s="26">
        <v>0</v>
      </c>
      <c r="DF42" s="26">
        <v>0</v>
      </c>
      <c r="DG42" s="26">
        <v>0</v>
      </c>
      <c r="DH42" s="26">
        <v>0</v>
      </c>
      <c r="DI42" s="26">
        <v>0</v>
      </c>
      <c r="DJ42" s="26">
        <v>0</v>
      </c>
      <c r="DK42" s="26">
        <v>0</v>
      </c>
      <c r="DL42" s="26">
        <v>0</v>
      </c>
      <c r="DM42" s="26">
        <v>0</v>
      </c>
      <c r="DN42" s="26">
        <v>0</v>
      </c>
      <c r="DO42" s="26">
        <v>0</v>
      </c>
      <c r="DP42" s="26">
        <v>0</v>
      </c>
      <c r="DQ42" s="26">
        <v>0</v>
      </c>
      <c r="DR42" s="26">
        <v>0</v>
      </c>
      <c r="DS42" s="26">
        <v>0</v>
      </c>
      <c r="DT42" s="26">
        <v>0</v>
      </c>
      <c r="DU42" s="26">
        <v>0</v>
      </c>
      <c r="DV42" s="26">
        <v>0</v>
      </c>
      <c r="DW42" s="26">
        <v>0</v>
      </c>
      <c r="DX42" s="26">
        <v>0</v>
      </c>
      <c r="DY42" s="26">
        <v>0</v>
      </c>
      <c r="DZ42" s="26">
        <v>0</v>
      </c>
      <c r="EA42" s="26">
        <v>0</v>
      </c>
      <c r="EB42" s="26">
        <v>0</v>
      </c>
      <c r="EC42" s="26">
        <v>0</v>
      </c>
      <c r="ED42" s="26">
        <v>0</v>
      </c>
      <c r="EE42" s="26">
        <v>0</v>
      </c>
      <c r="EF42" s="26">
        <v>0</v>
      </c>
      <c r="EG42" s="26">
        <v>0</v>
      </c>
      <c r="EH42" s="26">
        <v>0</v>
      </c>
      <c r="EI42" s="26">
        <v>0</v>
      </c>
      <c r="EJ42" s="26">
        <v>0</v>
      </c>
      <c r="EK42" s="26">
        <v>0</v>
      </c>
      <c r="EL42" s="26">
        <v>0</v>
      </c>
      <c r="EM42" s="26">
        <v>0</v>
      </c>
      <c r="EN42" s="26">
        <v>0</v>
      </c>
      <c r="EO42" s="26">
        <v>0</v>
      </c>
      <c r="EP42" s="26">
        <v>0</v>
      </c>
      <c r="EQ42" s="26">
        <v>0</v>
      </c>
      <c r="ER42" s="26">
        <v>0</v>
      </c>
      <c r="ES42" s="26">
        <v>0</v>
      </c>
      <c r="ET42" s="26">
        <v>0</v>
      </c>
      <c r="EU42" s="24"/>
      <c r="EV42" s="24"/>
      <c r="EW42" s="24"/>
      <c r="EX42" s="24"/>
      <c r="EY42" s="24"/>
      <c r="EZ42" s="24"/>
      <c r="FA42" s="24"/>
      <c r="FB42" s="7">
        <f t="shared" si="0"/>
        <v>2.44140625E-4</v>
      </c>
      <c r="FD42" s="5" t="str">
        <v>9c</v>
      </c>
      <c r="FE42" s="7">
        <v>-2.4423625259219798E-18</v>
      </c>
    </row>
    <row r="43" spans="1:161" x14ac:dyDescent="0.25">
      <c r="A43" s="1" t="s">
        <v>52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f>$AA$3</f>
        <v>3.472222222222222E-3</v>
      </c>
      <c r="AH43" s="26">
        <f>$AB$3</f>
        <v>-5.5555555555555552E-2</v>
      </c>
      <c r="AI43" s="26">
        <f>$AC$3</f>
        <v>0.16666666666666669</v>
      </c>
      <c r="AJ43" s="26">
        <f>$AD$3</f>
        <v>-5.5555555555555552E-2</v>
      </c>
      <c r="AK43" s="26">
        <f>$AE$3</f>
        <v>3.472222222222222E-3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f>$AA$4</f>
        <v>-5.5555555555555552E-2</v>
      </c>
      <c r="AU43" s="26">
        <f>$AB$4</f>
        <v>0.88888888888888884</v>
      </c>
      <c r="AV43" s="26">
        <f>$AC$4</f>
        <v>-1.9166666666666667</v>
      </c>
      <c r="AW43" s="26">
        <f>$AD$4</f>
        <v>0.88888888888888884</v>
      </c>
      <c r="AX43" s="26">
        <f>$AE$4</f>
        <v>-5.5555555555555552E-2</v>
      </c>
      <c r="AY43" s="26">
        <v>0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f>$AA$5</f>
        <v>1.1041666666666667</v>
      </c>
      <c r="BH43" s="26">
        <f>$AB$5</f>
        <v>-5.666666666666667</v>
      </c>
      <c r="BI43" s="26">
        <f>$AC$5</f>
        <v>9.5</v>
      </c>
      <c r="BJ43" s="26">
        <f>$AD$5</f>
        <v>-5.666666666666667</v>
      </c>
      <c r="BK43" s="26">
        <f>$AE$5</f>
        <v>1.1041666666666667</v>
      </c>
      <c r="BL43" s="26">
        <v>0</v>
      </c>
      <c r="BM43" s="26">
        <v>0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f>$AA$6</f>
        <v>-5.5555555555555552E-2</v>
      </c>
      <c r="BU43" s="26">
        <f>$AB$6</f>
        <v>0.88888888888888884</v>
      </c>
      <c r="BV43" s="26">
        <f>$AC$6</f>
        <v>-1.9166666666666667</v>
      </c>
      <c r="BW43" s="26">
        <f>$AD$6</f>
        <v>0.88888888888888884</v>
      </c>
      <c r="BX43" s="26">
        <f>$AE$6</f>
        <v>-5.5555555555555552E-2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0</v>
      </c>
      <c r="CF43" s="26">
        <v>0</v>
      </c>
      <c r="CG43" s="26">
        <f>$AA$7</f>
        <v>3.472222222222222E-3</v>
      </c>
      <c r="CH43" s="26">
        <f>$AB$7</f>
        <v>-5.5555555555555552E-2</v>
      </c>
      <c r="CI43" s="26">
        <f>$AC$7</f>
        <v>0.16666666666666669</v>
      </c>
      <c r="CJ43" s="26">
        <f>$AD$7</f>
        <v>-5.5555555555555552E-2</v>
      </c>
      <c r="CK43" s="26">
        <f>$AE$7</f>
        <v>3.472222222222222E-3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26">
        <v>0</v>
      </c>
      <c r="CR43" s="26">
        <v>0</v>
      </c>
      <c r="CS43" s="26">
        <v>0</v>
      </c>
      <c r="CT43" s="26">
        <v>0</v>
      </c>
      <c r="CU43" s="26">
        <v>0</v>
      </c>
      <c r="CV43" s="26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6">
        <v>0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6">
        <v>0</v>
      </c>
      <c r="EB43" s="26">
        <v>0</v>
      </c>
      <c r="EC43" s="26">
        <v>0</v>
      </c>
      <c r="ED43" s="26">
        <v>0</v>
      </c>
      <c r="EE43" s="26">
        <v>0</v>
      </c>
      <c r="EF43" s="26">
        <v>0</v>
      </c>
      <c r="EG43" s="26">
        <v>0</v>
      </c>
      <c r="EH43" s="26">
        <v>0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6">
        <v>0</v>
      </c>
      <c r="ER43" s="26">
        <v>0</v>
      </c>
      <c r="ES43" s="26">
        <v>0</v>
      </c>
      <c r="ET43" s="26">
        <v>0</v>
      </c>
      <c r="EU43" s="24"/>
      <c r="EV43" s="24"/>
      <c r="EW43" s="24"/>
      <c r="EX43" s="24"/>
      <c r="EY43" s="24"/>
      <c r="EZ43" s="24"/>
      <c r="FA43" s="24"/>
      <c r="FB43" s="7">
        <f t="shared" si="0"/>
        <v>2.44140625E-4</v>
      </c>
      <c r="FD43" s="5" t="str">
        <v>11b</v>
      </c>
      <c r="FE43" s="7">
        <v>-2.9552662211185321E-3</v>
      </c>
    </row>
    <row r="44" spans="1:161" x14ac:dyDescent="0.25">
      <c r="A44" s="1" t="s">
        <v>53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f>$AA$3</f>
        <v>3.472222222222222E-3</v>
      </c>
      <c r="AI44" s="26">
        <f>$AB$3</f>
        <v>-5.5555555555555552E-2</v>
      </c>
      <c r="AJ44" s="26">
        <f>$AC$3</f>
        <v>0.16666666666666669</v>
      </c>
      <c r="AK44" s="26">
        <f>$AD$3</f>
        <v>-5.5555555555555552E-2</v>
      </c>
      <c r="AL44" s="26">
        <f>$AE$3</f>
        <v>3.472222222222222E-3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f>$AA$4</f>
        <v>-5.5555555555555552E-2</v>
      </c>
      <c r="AV44" s="26">
        <f>$AB$4</f>
        <v>0.88888888888888884</v>
      </c>
      <c r="AW44" s="26">
        <f>$AC$4</f>
        <v>-1.9166666666666667</v>
      </c>
      <c r="AX44" s="26">
        <f>$AD$4</f>
        <v>0.88888888888888884</v>
      </c>
      <c r="AY44" s="26">
        <f>$AE$4</f>
        <v>-5.5555555555555552E-2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f>$AA$5</f>
        <v>1.1041666666666667</v>
      </c>
      <c r="BI44" s="26">
        <f>$AB$5</f>
        <v>-5.666666666666667</v>
      </c>
      <c r="BJ44" s="26">
        <f>$AC$5</f>
        <v>9.5</v>
      </c>
      <c r="BK44" s="26">
        <f>$AD$5</f>
        <v>-5.666666666666667</v>
      </c>
      <c r="BL44" s="26">
        <f>$AE$5</f>
        <v>1.1041666666666667</v>
      </c>
      <c r="BM44" s="26">
        <v>0</v>
      </c>
      <c r="BN44" s="26">
        <v>0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f>$AA$6</f>
        <v>-5.5555555555555552E-2</v>
      </c>
      <c r="BV44" s="26">
        <f>$AB$6</f>
        <v>0.88888888888888884</v>
      </c>
      <c r="BW44" s="26">
        <f>$AC$6</f>
        <v>-1.9166666666666667</v>
      </c>
      <c r="BX44" s="26">
        <f>$AD$6</f>
        <v>0.88888888888888884</v>
      </c>
      <c r="BY44" s="26">
        <f>$AE$6</f>
        <v>-5.5555555555555552E-2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f>$AA$7</f>
        <v>3.472222222222222E-3</v>
      </c>
      <c r="CI44" s="26">
        <f>$AB$7</f>
        <v>-5.5555555555555552E-2</v>
      </c>
      <c r="CJ44" s="26">
        <f>$AC$7</f>
        <v>0.16666666666666669</v>
      </c>
      <c r="CK44" s="26">
        <f>$AD$7</f>
        <v>-5.5555555555555552E-2</v>
      </c>
      <c r="CL44" s="26">
        <f>$AE$7</f>
        <v>3.472222222222222E-3</v>
      </c>
      <c r="CM44" s="26">
        <v>0</v>
      </c>
      <c r="CN44" s="26">
        <v>0</v>
      </c>
      <c r="CO44" s="26">
        <v>0</v>
      </c>
      <c r="CP44" s="26">
        <v>0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6">
        <v>0</v>
      </c>
      <c r="DF44" s="26">
        <v>0</v>
      </c>
      <c r="DG44" s="26">
        <v>0</v>
      </c>
      <c r="DH44" s="26">
        <v>0</v>
      </c>
      <c r="DI44" s="26">
        <v>0</v>
      </c>
      <c r="DJ44" s="26">
        <v>0</v>
      </c>
      <c r="DK44" s="26">
        <v>0</v>
      </c>
      <c r="DL44" s="26">
        <v>0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>
        <v>0</v>
      </c>
      <c r="DS44" s="26">
        <v>0</v>
      </c>
      <c r="DT44" s="26">
        <v>0</v>
      </c>
      <c r="DU44" s="26">
        <v>0</v>
      </c>
      <c r="DV44" s="26">
        <v>0</v>
      </c>
      <c r="DW44" s="26">
        <v>0</v>
      </c>
      <c r="DX44" s="26">
        <v>0</v>
      </c>
      <c r="DY44" s="26">
        <v>0</v>
      </c>
      <c r="DZ44" s="26">
        <v>0</v>
      </c>
      <c r="EA44" s="26">
        <v>0</v>
      </c>
      <c r="EB44" s="26">
        <v>0</v>
      </c>
      <c r="EC44" s="26">
        <v>0</v>
      </c>
      <c r="ED44" s="26">
        <v>0</v>
      </c>
      <c r="EE44" s="26">
        <v>0</v>
      </c>
      <c r="EF44" s="26">
        <v>0</v>
      </c>
      <c r="EG44" s="26">
        <v>0</v>
      </c>
      <c r="EH44" s="26">
        <v>0</v>
      </c>
      <c r="EI44" s="26">
        <v>0</v>
      </c>
      <c r="EJ44" s="26">
        <v>0</v>
      </c>
      <c r="EK44" s="26">
        <v>0</v>
      </c>
      <c r="EL44" s="26">
        <v>0</v>
      </c>
      <c r="EM44" s="26">
        <v>0</v>
      </c>
      <c r="EN44" s="26">
        <v>0</v>
      </c>
      <c r="EO44" s="26">
        <v>0</v>
      </c>
      <c r="EP44" s="26">
        <v>0</v>
      </c>
      <c r="EQ44" s="26">
        <v>0</v>
      </c>
      <c r="ER44" s="26">
        <v>0</v>
      </c>
      <c r="ES44" s="26">
        <v>0</v>
      </c>
      <c r="ET44" s="26">
        <v>0</v>
      </c>
      <c r="EU44" s="24"/>
      <c r="EV44" s="24"/>
      <c r="EW44" s="24"/>
      <c r="EX44" s="24"/>
      <c r="EY44" s="24"/>
      <c r="EZ44" s="24"/>
      <c r="FA44" s="24"/>
      <c r="FB44" s="7">
        <f t="shared" si="0"/>
        <v>2.44140625E-4</v>
      </c>
      <c r="FD44" s="5" t="str">
        <v>11a</v>
      </c>
      <c r="FE44" s="7">
        <v>-1.7625795884178637E-3</v>
      </c>
    </row>
    <row r="45" spans="1:161" x14ac:dyDescent="0.25">
      <c r="A45" s="1" t="s">
        <v>54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f>$AA$3</f>
        <v>3.472222222222222E-3</v>
      </c>
      <c r="AJ45" s="26">
        <f>$AB$3</f>
        <v>-5.5555555555555552E-2</v>
      </c>
      <c r="AK45" s="26">
        <f>$AC$3</f>
        <v>0.16666666666666669</v>
      </c>
      <c r="AL45" s="26">
        <f>$AD$3</f>
        <v>-5.5555555555555552E-2</v>
      </c>
      <c r="AM45" s="26">
        <f>$AE$3</f>
        <v>3.472222222222222E-3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f>$AA$4</f>
        <v>-5.5555555555555552E-2</v>
      </c>
      <c r="AW45" s="26">
        <f>$AB$4</f>
        <v>0.88888888888888884</v>
      </c>
      <c r="AX45" s="26">
        <f>$AC$4</f>
        <v>-1.9166666666666667</v>
      </c>
      <c r="AY45" s="26">
        <f>$AD$4</f>
        <v>0.88888888888888884</v>
      </c>
      <c r="AZ45" s="26">
        <f>$AE$4</f>
        <v>-5.5555555555555552E-2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f>$AA$5</f>
        <v>1.1041666666666667</v>
      </c>
      <c r="BJ45" s="26">
        <f>$AB$5</f>
        <v>-5.666666666666667</v>
      </c>
      <c r="BK45" s="26">
        <f>$AC$5</f>
        <v>9.5</v>
      </c>
      <c r="BL45" s="26">
        <f>$AD$5</f>
        <v>-5.666666666666667</v>
      </c>
      <c r="BM45" s="26">
        <f>$AE$5</f>
        <v>1.1041666666666667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f>$AA$6</f>
        <v>-5.5555555555555552E-2</v>
      </c>
      <c r="BW45" s="26">
        <f>$AB$6</f>
        <v>0.88888888888888884</v>
      </c>
      <c r="BX45" s="26">
        <f>$AC$6</f>
        <v>-1.9166666666666667</v>
      </c>
      <c r="BY45" s="26">
        <f>$AD$6</f>
        <v>0.88888888888888884</v>
      </c>
      <c r="BZ45" s="26">
        <f>$AE$6</f>
        <v>-5.5555555555555552E-2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f>$AA$7</f>
        <v>3.472222222222222E-3</v>
      </c>
      <c r="CJ45" s="26">
        <f>$AB$7</f>
        <v>-5.5555555555555552E-2</v>
      </c>
      <c r="CK45" s="26">
        <f>$AC$7</f>
        <v>0.16666666666666669</v>
      </c>
      <c r="CL45" s="26">
        <f>$AD$7</f>
        <v>-5.5555555555555552E-2</v>
      </c>
      <c r="CM45" s="26">
        <f>$AE$7</f>
        <v>3.472222222222222E-3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26">
        <v>0</v>
      </c>
      <c r="DZ45" s="26">
        <v>0</v>
      </c>
      <c r="EA45" s="26">
        <v>0</v>
      </c>
      <c r="EB45" s="26">
        <v>0</v>
      </c>
      <c r="EC45" s="26">
        <v>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4"/>
      <c r="EV45" s="24"/>
      <c r="EW45" s="24"/>
      <c r="EX45" s="24"/>
      <c r="EY45" s="24"/>
      <c r="EZ45" s="24"/>
      <c r="FA45" s="24"/>
      <c r="FB45" s="7">
        <f t="shared" si="0"/>
        <v>2.44140625E-4</v>
      </c>
      <c r="FD45" s="5">
        <v>11</v>
      </c>
      <c r="FE45" s="7">
        <v>2.0305363738963453E-19</v>
      </c>
    </row>
    <row r="46" spans="1:161" x14ac:dyDescent="0.25">
      <c r="A46" s="1" t="s">
        <v>55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f>$AA$3</f>
        <v>3.472222222222222E-3</v>
      </c>
      <c r="AK46" s="26">
        <f>$AB$3</f>
        <v>-5.5555555555555552E-2</v>
      </c>
      <c r="AL46" s="26">
        <f>$AC$3</f>
        <v>0.16666666666666669</v>
      </c>
      <c r="AM46" s="26">
        <f>$AD$3</f>
        <v>-5.5555555555555552E-2</v>
      </c>
      <c r="AN46" s="26">
        <f>$AE$3</f>
        <v>3.472222222222222E-3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f>$AA$4</f>
        <v>-5.5555555555555552E-2</v>
      </c>
      <c r="AX46" s="26">
        <f>$AB$4</f>
        <v>0.88888888888888884</v>
      </c>
      <c r="AY46" s="26">
        <f>$AC$4</f>
        <v>-1.9166666666666667</v>
      </c>
      <c r="AZ46" s="26">
        <f>$AD$4</f>
        <v>0.88888888888888884</v>
      </c>
      <c r="BA46" s="26">
        <f>$AE$4</f>
        <v>-5.5555555555555552E-2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f>$AA$5</f>
        <v>1.1041666666666667</v>
      </c>
      <c r="BK46" s="26">
        <f>$AB$5</f>
        <v>-5.666666666666667</v>
      </c>
      <c r="BL46" s="26">
        <f>$AC$5</f>
        <v>9.5</v>
      </c>
      <c r="BM46" s="26">
        <f>$AD$5</f>
        <v>-5.666666666666667</v>
      </c>
      <c r="BN46" s="26">
        <f>$AE$5</f>
        <v>1.1041666666666667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f>$AA$6</f>
        <v>-5.5555555555555552E-2</v>
      </c>
      <c r="BX46" s="26">
        <f>$AB$6</f>
        <v>0.88888888888888884</v>
      </c>
      <c r="BY46" s="26">
        <f>$AC$6</f>
        <v>-1.9166666666666667</v>
      </c>
      <c r="BZ46" s="26">
        <f>$AD$6</f>
        <v>0.88888888888888884</v>
      </c>
      <c r="CA46" s="26">
        <f>$AE$6</f>
        <v>-5.5555555555555552E-2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f>$AA$7</f>
        <v>3.472222222222222E-3</v>
      </c>
      <c r="CK46" s="26">
        <f>$AB$7</f>
        <v>-5.5555555555555552E-2</v>
      </c>
      <c r="CL46" s="26">
        <f>$AC$7</f>
        <v>0.16666666666666669</v>
      </c>
      <c r="CM46" s="26">
        <f>$AD$7</f>
        <v>-5.5555555555555552E-2</v>
      </c>
      <c r="CN46" s="26">
        <f>$AE$7</f>
        <v>3.472222222222222E-3</v>
      </c>
      <c r="CO46" s="26">
        <v>0</v>
      </c>
      <c r="CP46" s="26">
        <v>0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>
        <v>0</v>
      </c>
      <c r="CW46" s="26">
        <v>0</v>
      </c>
      <c r="CX46" s="26">
        <v>0</v>
      </c>
      <c r="CY46" s="26">
        <v>0</v>
      </c>
      <c r="CZ46" s="26">
        <v>0</v>
      </c>
      <c r="DA46" s="26">
        <v>0</v>
      </c>
      <c r="DB46" s="26">
        <v>0</v>
      </c>
      <c r="DC46" s="26">
        <v>0</v>
      </c>
      <c r="DD46" s="26">
        <v>0</v>
      </c>
      <c r="DE46" s="26">
        <v>0</v>
      </c>
      <c r="DF46" s="26">
        <v>0</v>
      </c>
      <c r="DG46" s="26">
        <v>0</v>
      </c>
      <c r="DH46" s="26">
        <v>0</v>
      </c>
      <c r="DI46" s="26">
        <v>0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26">
        <v>0</v>
      </c>
      <c r="DZ46" s="26">
        <v>0</v>
      </c>
      <c r="EA46" s="26">
        <v>0</v>
      </c>
      <c r="EB46" s="26">
        <v>0</v>
      </c>
      <c r="EC46" s="26">
        <v>0</v>
      </c>
      <c r="ED46" s="26">
        <v>0</v>
      </c>
      <c r="EE46" s="26">
        <v>0</v>
      </c>
      <c r="EF46" s="26">
        <v>0</v>
      </c>
      <c r="EG46" s="26">
        <v>0</v>
      </c>
      <c r="EH46" s="26">
        <v>0</v>
      </c>
      <c r="EI46" s="26">
        <v>0</v>
      </c>
      <c r="EJ46" s="26">
        <v>0</v>
      </c>
      <c r="EK46" s="26">
        <v>0</v>
      </c>
      <c r="EL46" s="26">
        <v>0</v>
      </c>
      <c r="EM46" s="26">
        <v>0</v>
      </c>
      <c r="EN46" s="26">
        <v>0</v>
      </c>
      <c r="EO46" s="26">
        <v>0</v>
      </c>
      <c r="EP46" s="26">
        <v>0</v>
      </c>
      <c r="EQ46" s="26">
        <v>0</v>
      </c>
      <c r="ER46" s="26">
        <v>0</v>
      </c>
      <c r="ES46" s="26">
        <v>0</v>
      </c>
      <c r="ET46" s="26">
        <v>0</v>
      </c>
      <c r="EU46" s="24"/>
      <c r="EV46" s="24"/>
      <c r="EW46" s="24"/>
      <c r="EX46" s="24"/>
      <c r="EY46" s="24"/>
      <c r="EZ46" s="24"/>
      <c r="FA46" s="24"/>
      <c r="FB46" s="7">
        <f t="shared" si="0"/>
        <v>2.44140625E-4</v>
      </c>
      <c r="FD46" s="5">
        <v>12</v>
      </c>
      <c r="FE46" s="7">
        <v>1.762579588417865E-3</v>
      </c>
    </row>
    <row r="47" spans="1:161" x14ac:dyDescent="0.25">
      <c r="A47" s="1" t="s">
        <v>56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f>$AA$3</f>
        <v>3.472222222222222E-3</v>
      </c>
      <c r="AL47" s="26">
        <f>$AB$3</f>
        <v>-5.5555555555555552E-2</v>
      </c>
      <c r="AM47" s="26">
        <f>$AC$3</f>
        <v>0.16666666666666669</v>
      </c>
      <c r="AN47" s="26">
        <f>$AD$3</f>
        <v>-5.5555555555555552E-2</v>
      </c>
      <c r="AO47" s="26">
        <f>$AE$3</f>
        <v>3.472222222222222E-3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f>$AA$4</f>
        <v>-5.5555555555555552E-2</v>
      </c>
      <c r="AY47" s="26">
        <f>$AB$4</f>
        <v>0.88888888888888884</v>
      </c>
      <c r="AZ47" s="26">
        <f>$AC$4</f>
        <v>-1.9166666666666667</v>
      </c>
      <c r="BA47" s="26">
        <f>$AD$4</f>
        <v>0.88888888888888884</v>
      </c>
      <c r="BB47" s="26">
        <f>$AE$4</f>
        <v>-5.5555555555555552E-2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f>$AA$5</f>
        <v>1.1041666666666667</v>
      </c>
      <c r="BL47" s="26">
        <f>$AB$5</f>
        <v>-5.666666666666667</v>
      </c>
      <c r="BM47" s="26">
        <f>$AC$5</f>
        <v>9.5</v>
      </c>
      <c r="BN47" s="26">
        <f>$AD$5</f>
        <v>-5.666666666666667</v>
      </c>
      <c r="BO47" s="26">
        <f>$AE$5</f>
        <v>1.1041666666666667</v>
      </c>
      <c r="BP47" s="26">
        <v>0</v>
      </c>
      <c r="BQ47" s="26">
        <v>0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26">
        <f>$AA$6</f>
        <v>-5.5555555555555552E-2</v>
      </c>
      <c r="BY47" s="26">
        <f>$AB$6</f>
        <v>0.88888888888888884</v>
      </c>
      <c r="BZ47" s="26">
        <f>$AC$6</f>
        <v>-1.9166666666666667</v>
      </c>
      <c r="CA47" s="26">
        <f>$AD$6</f>
        <v>0.88888888888888884</v>
      </c>
      <c r="CB47" s="26">
        <f>$AE$6</f>
        <v>-5.5555555555555552E-2</v>
      </c>
      <c r="CC47" s="26">
        <v>0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f>$AA$7</f>
        <v>3.472222222222222E-3</v>
      </c>
      <c r="CL47" s="26">
        <f>$AB$7</f>
        <v>-5.5555555555555552E-2</v>
      </c>
      <c r="CM47" s="26">
        <f>$AC$7</f>
        <v>0.16666666666666669</v>
      </c>
      <c r="CN47" s="26">
        <f>$AD$7</f>
        <v>-5.5555555555555552E-2</v>
      </c>
      <c r="CO47" s="26">
        <f>$AE$7</f>
        <v>3.472222222222222E-3</v>
      </c>
      <c r="CP47" s="26">
        <v>0</v>
      </c>
      <c r="CQ47" s="26">
        <v>0</v>
      </c>
      <c r="CR47" s="26">
        <v>0</v>
      </c>
      <c r="CS47" s="26">
        <v>0</v>
      </c>
      <c r="CT47" s="26">
        <v>0</v>
      </c>
      <c r="CU47" s="26">
        <v>0</v>
      </c>
      <c r="CV47" s="26">
        <v>0</v>
      </c>
      <c r="CW47" s="26">
        <v>0</v>
      </c>
      <c r="CX47" s="26">
        <v>0</v>
      </c>
      <c r="CY47" s="26">
        <v>0</v>
      </c>
      <c r="CZ47" s="26">
        <v>0</v>
      </c>
      <c r="DA47" s="26">
        <v>0</v>
      </c>
      <c r="DB47" s="26">
        <v>0</v>
      </c>
      <c r="DC47" s="26">
        <v>0</v>
      </c>
      <c r="DD47" s="26">
        <v>0</v>
      </c>
      <c r="DE47" s="26">
        <v>0</v>
      </c>
      <c r="DF47" s="26">
        <v>0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26">
        <v>0</v>
      </c>
      <c r="DZ47" s="26">
        <v>0</v>
      </c>
      <c r="EA47" s="26">
        <v>0</v>
      </c>
      <c r="EB47" s="26">
        <v>0</v>
      </c>
      <c r="EC47" s="26">
        <v>0</v>
      </c>
      <c r="ED47" s="26">
        <v>0</v>
      </c>
      <c r="EE47" s="26">
        <v>0</v>
      </c>
      <c r="EF47" s="26">
        <v>0</v>
      </c>
      <c r="EG47" s="26">
        <v>0</v>
      </c>
      <c r="EH47" s="26">
        <v>0</v>
      </c>
      <c r="EI47" s="26">
        <v>0</v>
      </c>
      <c r="EJ47" s="26">
        <v>0</v>
      </c>
      <c r="EK47" s="26">
        <v>0</v>
      </c>
      <c r="EL47" s="26">
        <v>0</v>
      </c>
      <c r="EM47" s="26">
        <v>0</v>
      </c>
      <c r="EN47" s="26">
        <v>0</v>
      </c>
      <c r="EO47" s="26">
        <v>0</v>
      </c>
      <c r="EP47" s="26">
        <v>0</v>
      </c>
      <c r="EQ47" s="26">
        <v>0</v>
      </c>
      <c r="ER47" s="26">
        <v>0</v>
      </c>
      <c r="ES47" s="26">
        <v>0</v>
      </c>
      <c r="ET47" s="26">
        <v>0</v>
      </c>
      <c r="EU47" s="24"/>
      <c r="EV47" s="24"/>
      <c r="EW47" s="24"/>
      <c r="EX47" s="24"/>
      <c r="EY47" s="24"/>
      <c r="EZ47" s="24"/>
      <c r="FA47" s="24"/>
      <c r="FB47" s="7">
        <f t="shared" si="0"/>
        <v>2.44140625E-4</v>
      </c>
      <c r="FD47" s="5">
        <v>13</v>
      </c>
      <c r="FE47" s="7">
        <v>3.1994068461185326E-3</v>
      </c>
    </row>
    <row r="48" spans="1:161" x14ac:dyDescent="0.25">
      <c r="A48" s="1" t="s">
        <v>139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f>$AA$3</f>
        <v>3.472222222222222E-3</v>
      </c>
      <c r="AM48" s="26">
        <f>$AB$3</f>
        <v>-5.5555555555555552E-2</v>
      </c>
      <c r="AN48" s="26">
        <f>$AC$3</f>
        <v>0.16666666666666669</v>
      </c>
      <c r="AO48" s="26">
        <f>$AD$3</f>
        <v>-5.5555555555555552E-2</v>
      </c>
      <c r="AP48" s="26">
        <f>$AE$3</f>
        <v>3.472222222222222E-3</v>
      </c>
      <c r="AQ48" s="26">
        <v>0</v>
      </c>
      <c r="AR48" s="26">
        <v>0</v>
      </c>
      <c r="AS48" s="26">
        <v>0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f>$AA$4</f>
        <v>-5.5555555555555552E-2</v>
      </c>
      <c r="AZ48" s="26">
        <f>$AB$4</f>
        <v>0.88888888888888884</v>
      </c>
      <c r="BA48" s="26">
        <f>$AC$4</f>
        <v>-1.9166666666666667</v>
      </c>
      <c r="BB48" s="26">
        <f>$AD$4</f>
        <v>0.88888888888888884</v>
      </c>
      <c r="BC48" s="26">
        <f>$AE$4</f>
        <v>-5.5555555555555552E-2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f>$AA$5</f>
        <v>1.1041666666666667</v>
      </c>
      <c r="BM48" s="26">
        <f>$AB$5</f>
        <v>-5.666666666666667</v>
      </c>
      <c r="BN48" s="26">
        <f>$AC$5</f>
        <v>9.5</v>
      </c>
      <c r="BO48" s="26">
        <f>$AD$5</f>
        <v>-5.666666666666667</v>
      </c>
      <c r="BP48" s="26">
        <f>$AE$5</f>
        <v>1.1041666666666667</v>
      </c>
      <c r="BQ48" s="26">
        <v>0</v>
      </c>
      <c r="BR48" s="26">
        <v>0</v>
      </c>
      <c r="BS48" s="26">
        <v>0</v>
      </c>
      <c r="BT48" s="26">
        <v>0</v>
      </c>
      <c r="BU48" s="26">
        <v>0</v>
      </c>
      <c r="BV48" s="26">
        <v>0</v>
      </c>
      <c r="BW48" s="26">
        <v>0</v>
      </c>
      <c r="BX48" s="26">
        <v>0</v>
      </c>
      <c r="BY48" s="26">
        <f>$AA$6</f>
        <v>-5.5555555555555552E-2</v>
      </c>
      <c r="BZ48" s="26">
        <f>$AB$6</f>
        <v>0.88888888888888884</v>
      </c>
      <c r="CA48" s="26">
        <f>$AC$6</f>
        <v>-1.9166666666666667</v>
      </c>
      <c r="CB48" s="26">
        <f>$AD$6</f>
        <v>0.88888888888888884</v>
      </c>
      <c r="CC48" s="26">
        <f>$AE$6</f>
        <v>-5.5555555555555552E-2</v>
      </c>
      <c r="CD48" s="26">
        <v>0</v>
      </c>
      <c r="CE48" s="26">
        <v>0</v>
      </c>
      <c r="CF48" s="26">
        <v>0</v>
      </c>
      <c r="CG48" s="26">
        <v>0</v>
      </c>
      <c r="CH48" s="26">
        <v>0</v>
      </c>
      <c r="CI48" s="26">
        <v>0</v>
      </c>
      <c r="CJ48" s="26">
        <v>0</v>
      </c>
      <c r="CK48" s="26">
        <v>0</v>
      </c>
      <c r="CL48" s="26">
        <f>$AA$7</f>
        <v>3.472222222222222E-3</v>
      </c>
      <c r="CM48" s="26">
        <f>$AB$7</f>
        <v>-5.5555555555555552E-2</v>
      </c>
      <c r="CN48" s="26">
        <f>$AC$7</f>
        <v>0.16666666666666669</v>
      </c>
      <c r="CO48" s="26">
        <f>$AD$7</f>
        <v>-5.5555555555555552E-2</v>
      </c>
      <c r="CP48" s="26">
        <f>$AE$7</f>
        <v>3.472222222222222E-3</v>
      </c>
      <c r="CQ48" s="26">
        <v>0</v>
      </c>
      <c r="CR48" s="26">
        <v>0</v>
      </c>
      <c r="CS48" s="26">
        <v>0</v>
      </c>
      <c r="CT48" s="26">
        <v>0</v>
      </c>
      <c r="CU48" s="26">
        <v>0</v>
      </c>
      <c r="CV48" s="26">
        <v>0</v>
      </c>
      <c r="CW48" s="26">
        <v>0</v>
      </c>
      <c r="CX48" s="26">
        <v>0</v>
      </c>
      <c r="CY48" s="26">
        <v>0</v>
      </c>
      <c r="CZ48" s="26">
        <v>0</v>
      </c>
      <c r="DA48" s="26">
        <v>0</v>
      </c>
      <c r="DB48" s="26">
        <v>0</v>
      </c>
      <c r="DC48" s="26">
        <v>0</v>
      </c>
      <c r="DD48" s="26">
        <v>0</v>
      </c>
      <c r="DE48" s="26">
        <v>0</v>
      </c>
      <c r="DF48" s="26">
        <v>0</v>
      </c>
      <c r="DG48" s="26">
        <v>0</v>
      </c>
      <c r="DH48" s="26">
        <v>0</v>
      </c>
      <c r="DI48" s="26">
        <v>0</v>
      </c>
      <c r="DJ48" s="26">
        <v>0</v>
      </c>
      <c r="DK48" s="26">
        <v>0</v>
      </c>
      <c r="DL48" s="26">
        <v>0</v>
      </c>
      <c r="DM48" s="26">
        <v>0</v>
      </c>
      <c r="DN48" s="26">
        <v>0</v>
      </c>
      <c r="DO48" s="26">
        <v>0</v>
      </c>
      <c r="DP48" s="26">
        <v>0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26">
        <v>0</v>
      </c>
      <c r="DZ48" s="26">
        <v>0</v>
      </c>
      <c r="EA48" s="26">
        <v>0</v>
      </c>
      <c r="EB48" s="26">
        <v>0</v>
      </c>
      <c r="EC48" s="26">
        <v>0</v>
      </c>
      <c r="ED48" s="26">
        <v>0</v>
      </c>
      <c r="EE48" s="26">
        <v>0</v>
      </c>
      <c r="EF48" s="26">
        <v>0</v>
      </c>
      <c r="EG48" s="26">
        <v>0</v>
      </c>
      <c r="EH48" s="26">
        <v>0</v>
      </c>
      <c r="EI48" s="26">
        <v>0</v>
      </c>
      <c r="EJ48" s="26">
        <v>0</v>
      </c>
      <c r="EK48" s="26">
        <v>0</v>
      </c>
      <c r="EL48" s="26">
        <v>0</v>
      </c>
      <c r="EM48" s="26">
        <v>0</v>
      </c>
      <c r="EN48" s="26">
        <v>0</v>
      </c>
      <c r="EO48" s="26">
        <v>0</v>
      </c>
      <c r="EP48" s="26">
        <v>0</v>
      </c>
      <c r="EQ48" s="26">
        <v>0</v>
      </c>
      <c r="ER48" s="26">
        <v>0</v>
      </c>
      <c r="ES48" s="26">
        <v>0</v>
      </c>
      <c r="ET48" s="26">
        <v>0</v>
      </c>
      <c r="EU48" s="24"/>
      <c r="EV48" s="24"/>
      <c r="EW48" s="24"/>
      <c r="EX48" s="24"/>
      <c r="EY48" s="24"/>
      <c r="EZ48" s="24"/>
      <c r="FA48" s="24"/>
      <c r="FB48" s="7">
        <f t="shared" si="0"/>
        <v>2.44140625E-4</v>
      </c>
      <c r="FD48" s="5">
        <v>14</v>
      </c>
      <c r="FE48" s="7">
        <v>4.1184811417507607E-3</v>
      </c>
    </row>
    <row r="49" spans="1:161" x14ac:dyDescent="0.25">
      <c r="A49" s="1" t="s">
        <v>140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f>$AA$3</f>
        <v>3.472222222222222E-3</v>
      </c>
      <c r="AN49" s="26">
        <f>$AB$3</f>
        <v>-5.5555555555555552E-2</v>
      </c>
      <c r="AO49" s="26">
        <f>$AC$3</f>
        <v>0.16666666666666669</v>
      </c>
      <c r="AP49" s="26">
        <f>$AD$3</f>
        <v>-5.5555555555555552E-2</v>
      </c>
      <c r="AQ49" s="26">
        <f>$AE$3</f>
        <v>3.472222222222222E-3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f>$AA$4</f>
        <v>-5.5555555555555552E-2</v>
      </c>
      <c r="BA49" s="26">
        <f>$AB$4</f>
        <v>0.88888888888888884</v>
      </c>
      <c r="BB49" s="26">
        <f>$AC$4</f>
        <v>-1.9166666666666667</v>
      </c>
      <c r="BC49" s="26">
        <f>$AD$4</f>
        <v>0.88888888888888884</v>
      </c>
      <c r="BD49" s="26">
        <f>$AE$4</f>
        <v>-5.5555555555555552E-2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f>$AA$5</f>
        <v>1.1041666666666667</v>
      </c>
      <c r="BN49" s="26">
        <f>$AB$5</f>
        <v>-5.666666666666667</v>
      </c>
      <c r="BO49" s="26">
        <f>$AC$5</f>
        <v>9.5</v>
      </c>
      <c r="BP49" s="26">
        <f>$AD$5</f>
        <v>-5.666666666666667</v>
      </c>
      <c r="BQ49" s="26">
        <f>$AE$5</f>
        <v>1.1041666666666667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f>$AA$6</f>
        <v>-5.5555555555555552E-2</v>
      </c>
      <c r="CA49" s="26">
        <f>$AB$6</f>
        <v>0.88888888888888884</v>
      </c>
      <c r="CB49" s="26">
        <f>$AC$6</f>
        <v>-1.9166666666666667</v>
      </c>
      <c r="CC49" s="26">
        <f>$AD$6</f>
        <v>0.88888888888888884</v>
      </c>
      <c r="CD49" s="26">
        <f>$AE$6</f>
        <v>-5.5555555555555552E-2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f>$AA$7</f>
        <v>3.472222222222222E-3</v>
      </c>
      <c r="CN49" s="26">
        <f>$AB$7</f>
        <v>-5.5555555555555552E-2</v>
      </c>
      <c r="CO49" s="26">
        <f>$AC$7</f>
        <v>0.16666666666666669</v>
      </c>
      <c r="CP49" s="26">
        <f>$AD$7</f>
        <v>-5.5555555555555552E-2</v>
      </c>
      <c r="CQ49" s="26">
        <f>$AE$7</f>
        <v>3.472222222222222E-3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4"/>
      <c r="EV49" s="24"/>
      <c r="EW49" s="24"/>
      <c r="EX49" s="24"/>
      <c r="EY49" s="24"/>
      <c r="EZ49" s="24"/>
      <c r="FA49" s="24"/>
      <c r="FB49" s="7">
        <f t="shared" si="0"/>
        <v>2.44140625E-4</v>
      </c>
      <c r="FD49" s="5">
        <v>15</v>
      </c>
      <c r="FE49" s="7">
        <v>4.4365990791938323E-3</v>
      </c>
    </row>
    <row r="50" spans="1:161" x14ac:dyDescent="0.25">
      <c r="A50" s="1" t="s">
        <v>57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f>$AA$3</f>
        <v>3.472222222222222E-3</v>
      </c>
      <c r="AS50" s="26">
        <f>$AB$3</f>
        <v>-5.5555555555555552E-2</v>
      </c>
      <c r="AT50" s="26">
        <f>$AC$3</f>
        <v>0.16666666666666669</v>
      </c>
      <c r="AU50" s="26">
        <f>$AD$3</f>
        <v>-5.5555555555555552E-2</v>
      </c>
      <c r="AV50" s="26">
        <f>$AE$3</f>
        <v>3.472222222222222E-3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f>$AA$4</f>
        <v>-5.5555555555555552E-2</v>
      </c>
      <c r="BF50" s="26">
        <f>$AB$4</f>
        <v>0.88888888888888884</v>
      </c>
      <c r="BG50" s="26">
        <f>$AC$4</f>
        <v>-1.9166666666666667</v>
      </c>
      <c r="BH50" s="26">
        <f>$AD$4</f>
        <v>0.88888888888888884</v>
      </c>
      <c r="BI50" s="26">
        <f>$AE$4</f>
        <v>-5.5555555555555552E-2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f>$AA$5</f>
        <v>1.1041666666666667</v>
      </c>
      <c r="BS50" s="26">
        <f>$AB$5</f>
        <v>-5.666666666666667</v>
      </c>
      <c r="BT50" s="26">
        <f>$AC$5</f>
        <v>9.5</v>
      </c>
      <c r="BU50" s="26">
        <f>$AD$5</f>
        <v>-5.666666666666667</v>
      </c>
      <c r="BV50" s="26">
        <f>$AE$5</f>
        <v>1.1041666666666667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f>$AA$6</f>
        <v>-5.5555555555555552E-2</v>
      </c>
      <c r="CF50" s="26">
        <f>$AB$6</f>
        <v>0.88888888888888884</v>
      </c>
      <c r="CG50" s="26">
        <f>$AC$6</f>
        <v>-1.9166666666666667</v>
      </c>
      <c r="CH50" s="26">
        <f>$AD$6</f>
        <v>0.88888888888888884</v>
      </c>
      <c r="CI50" s="26">
        <f>$AE$6</f>
        <v>-5.5555555555555552E-2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f>$AA$7</f>
        <v>3.472222222222222E-3</v>
      </c>
      <c r="CS50" s="26">
        <f>$AB$7</f>
        <v>-5.5555555555555552E-2</v>
      </c>
      <c r="CT50" s="26">
        <f>$AC$7</f>
        <v>0.16666666666666669</v>
      </c>
      <c r="CU50" s="26">
        <f>$AD$7</f>
        <v>-5.5555555555555552E-2</v>
      </c>
      <c r="CV50" s="26">
        <f>$AE$7</f>
        <v>3.472222222222222E-3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4"/>
      <c r="EV50" s="24"/>
      <c r="EW50" s="24"/>
      <c r="EX50" s="24"/>
      <c r="EY50" s="24"/>
      <c r="EZ50" s="24"/>
      <c r="FA50" s="24"/>
      <c r="FB50" s="7">
        <f t="shared" si="0"/>
        <v>2.44140625E-4</v>
      </c>
      <c r="FD50" s="5">
        <v>16</v>
      </c>
      <c r="FE50" s="7">
        <v>4.1184811417507615E-3</v>
      </c>
    </row>
    <row r="51" spans="1:161" x14ac:dyDescent="0.25">
      <c r="A51" s="1" t="s">
        <v>58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f>$AA$3</f>
        <v>3.472222222222222E-3</v>
      </c>
      <c r="AT51" s="26">
        <f>$AB$3</f>
        <v>-5.5555555555555552E-2</v>
      </c>
      <c r="AU51" s="26">
        <f>$AC$3</f>
        <v>0.16666666666666669</v>
      </c>
      <c r="AV51" s="26">
        <f>$AD$3</f>
        <v>-5.5555555555555552E-2</v>
      </c>
      <c r="AW51" s="26">
        <f>$AE$3</f>
        <v>3.472222222222222E-3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f>$AA$4</f>
        <v>-5.5555555555555552E-2</v>
      </c>
      <c r="BG51" s="26">
        <f>$AB$4</f>
        <v>0.88888888888888884</v>
      </c>
      <c r="BH51" s="26">
        <f>$AC$4</f>
        <v>-1.9166666666666667</v>
      </c>
      <c r="BI51" s="26">
        <f>$AD$4</f>
        <v>0.88888888888888884</v>
      </c>
      <c r="BJ51" s="26">
        <f>$AE$4</f>
        <v>-5.5555555555555552E-2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f>$AA$5</f>
        <v>1.1041666666666667</v>
      </c>
      <c r="BT51" s="26">
        <f>$AB$5</f>
        <v>-5.666666666666667</v>
      </c>
      <c r="BU51" s="26">
        <f>$AC$5</f>
        <v>9.5</v>
      </c>
      <c r="BV51" s="26">
        <f>$AD$5</f>
        <v>-5.666666666666667</v>
      </c>
      <c r="BW51" s="26">
        <f>$AE$5</f>
        <v>1.1041666666666667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6">
        <v>0</v>
      </c>
      <c r="CF51" s="26">
        <f>$AA$6</f>
        <v>-5.5555555555555552E-2</v>
      </c>
      <c r="CG51" s="26">
        <f>$AB$6</f>
        <v>0.88888888888888884</v>
      </c>
      <c r="CH51" s="26">
        <f>$AC$6</f>
        <v>-1.9166666666666667</v>
      </c>
      <c r="CI51" s="26">
        <f>$AD$6</f>
        <v>0.88888888888888884</v>
      </c>
      <c r="CJ51" s="26">
        <f>$AE$6</f>
        <v>-5.5555555555555552E-2</v>
      </c>
      <c r="CK51" s="26">
        <v>0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26">
        <v>0</v>
      </c>
      <c r="CR51" s="26">
        <v>0</v>
      </c>
      <c r="CS51" s="26">
        <f>$AA$7</f>
        <v>3.472222222222222E-3</v>
      </c>
      <c r="CT51" s="26">
        <f>$AB$7</f>
        <v>-5.5555555555555552E-2</v>
      </c>
      <c r="CU51" s="26">
        <f>$AC$7</f>
        <v>0.16666666666666669</v>
      </c>
      <c r="CV51" s="26">
        <f>$AD$7</f>
        <v>-5.5555555555555552E-2</v>
      </c>
      <c r="CW51" s="26">
        <f>$AE$7</f>
        <v>3.472222222222222E-3</v>
      </c>
      <c r="CX51" s="26">
        <v>0</v>
      </c>
      <c r="CY51" s="26">
        <v>0</v>
      </c>
      <c r="CZ51" s="26">
        <v>0</v>
      </c>
      <c r="DA51" s="26">
        <v>0</v>
      </c>
      <c r="DB51" s="26">
        <v>0</v>
      </c>
      <c r="DC51" s="26">
        <v>0</v>
      </c>
      <c r="DD51" s="26">
        <v>0</v>
      </c>
      <c r="DE51" s="26">
        <v>0</v>
      </c>
      <c r="DF51" s="26">
        <v>0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26">
        <v>0</v>
      </c>
      <c r="DZ51" s="26">
        <v>0</v>
      </c>
      <c r="EA51" s="26">
        <v>0</v>
      </c>
      <c r="EB51" s="26">
        <v>0</v>
      </c>
      <c r="EC51" s="26">
        <v>0</v>
      </c>
      <c r="ED51" s="26">
        <v>0</v>
      </c>
      <c r="EE51" s="26">
        <v>0</v>
      </c>
      <c r="EF51" s="26">
        <v>0</v>
      </c>
      <c r="EG51" s="26">
        <v>0</v>
      </c>
      <c r="EH51" s="26">
        <v>0</v>
      </c>
      <c r="EI51" s="26">
        <v>0</v>
      </c>
      <c r="EJ51" s="26">
        <v>0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6">
        <v>0</v>
      </c>
      <c r="ER51" s="26">
        <v>0</v>
      </c>
      <c r="ES51" s="26">
        <v>0</v>
      </c>
      <c r="ET51" s="26">
        <v>0</v>
      </c>
      <c r="EU51" s="24"/>
      <c r="EV51" s="24"/>
      <c r="EW51" s="24"/>
      <c r="EX51" s="24"/>
      <c r="EY51" s="24"/>
      <c r="EZ51" s="24"/>
      <c r="FA51" s="24"/>
      <c r="FB51" s="7">
        <f t="shared" si="0"/>
        <v>2.44140625E-4</v>
      </c>
      <c r="FD51" s="5">
        <v>17</v>
      </c>
      <c r="FE51" s="7">
        <v>3.1994068461185365E-3</v>
      </c>
    </row>
    <row r="52" spans="1:161" x14ac:dyDescent="0.25">
      <c r="A52" s="1" t="s">
        <v>59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f>$AA$3</f>
        <v>3.472222222222222E-3</v>
      </c>
      <c r="AU52" s="26">
        <f>$AB$3</f>
        <v>-5.5555555555555552E-2</v>
      </c>
      <c r="AV52" s="26">
        <f>$AC$3</f>
        <v>0.16666666666666669</v>
      </c>
      <c r="AW52" s="26">
        <f>$AD$3</f>
        <v>-5.5555555555555552E-2</v>
      </c>
      <c r="AX52" s="26">
        <f>$AE$3</f>
        <v>3.472222222222222E-3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f>$AA$4</f>
        <v>-5.5555555555555552E-2</v>
      </c>
      <c r="BH52" s="26">
        <f>$AB$4</f>
        <v>0.88888888888888884</v>
      </c>
      <c r="BI52" s="26">
        <f>$AC$4</f>
        <v>-1.9166666666666667</v>
      </c>
      <c r="BJ52" s="26">
        <f>$AD$4</f>
        <v>0.88888888888888884</v>
      </c>
      <c r="BK52" s="26">
        <f>$AE$4</f>
        <v>-5.5555555555555552E-2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f>$AA$5</f>
        <v>1.1041666666666667</v>
      </c>
      <c r="BU52" s="26">
        <f>$AB$5</f>
        <v>-5.666666666666667</v>
      </c>
      <c r="BV52" s="26">
        <f>$AC$5</f>
        <v>9.5</v>
      </c>
      <c r="BW52" s="26">
        <f>$AD$5</f>
        <v>-5.666666666666667</v>
      </c>
      <c r="BX52" s="26">
        <f>$AE$5</f>
        <v>1.1041666666666667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f>$AA$6</f>
        <v>-5.5555555555555552E-2</v>
      </c>
      <c r="CH52" s="26">
        <f>$AB$6</f>
        <v>0.88888888888888884</v>
      </c>
      <c r="CI52" s="26">
        <f>$AC$6</f>
        <v>-1.9166666666666667</v>
      </c>
      <c r="CJ52" s="26">
        <f>$AD$6</f>
        <v>0.88888888888888884</v>
      </c>
      <c r="CK52" s="26">
        <f>$AE$6</f>
        <v>-5.5555555555555552E-2</v>
      </c>
      <c r="CL52" s="26">
        <v>0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f>$AA$7</f>
        <v>3.472222222222222E-3</v>
      </c>
      <c r="CU52" s="26">
        <f>$AB$7</f>
        <v>-5.5555555555555552E-2</v>
      </c>
      <c r="CV52" s="26">
        <f>$AC$7</f>
        <v>0.16666666666666669</v>
      </c>
      <c r="CW52" s="26">
        <f>$AD$7</f>
        <v>-5.5555555555555552E-2</v>
      </c>
      <c r="CX52" s="26">
        <f>$AE$7</f>
        <v>3.472222222222222E-3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0</v>
      </c>
      <c r="DH52" s="26">
        <v>0</v>
      </c>
      <c r="DI52" s="26">
        <v>0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26">
        <v>0</v>
      </c>
      <c r="DZ52" s="26">
        <v>0</v>
      </c>
      <c r="EA52" s="26">
        <v>0</v>
      </c>
      <c r="EB52" s="26">
        <v>0</v>
      </c>
      <c r="EC52" s="26">
        <v>0</v>
      </c>
      <c r="ED52" s="26">
        <v>0</v>
      </c>
      <c r="EE52" s="26">
        <v>0</v>
      </c>
      <c r="EF52" s="26">
        <v>0</v>
      </c>
      <c r="EG52" s="26">
        <v>0</v>
      </c>
      <c r="EH52" s="26">
        <v>0</v>
      </c>
      <c r="EI52" s="26">
        <v>0</v>
      </c>
      <c r="EJ52" s="26">
        <v>0</v>
      </c>
      <c r="EK52" s="26">
        <v>0</v>
      </c>
      <c r="EL52" s="26">
        <v>0</v>
      </c>
      <c r="EM52" s="26">
        <v>0</v>
      </c>
      <c r="EN52" s="26">
        <v>0</v>
      </c>
      <c r="EO52" s="26">
        <v>0</v>
      </c>
      <c r="EP52" s="26">
        <v>0</v>
      </c>
      <c r="EQ52" s="26">
        <v>0</v>
      </c>
      <c r="ER52" s="26">
        <v>0</v>
      </c>
      <c r="ES52" s="26">
        <v>0</v>
      </c>
      <c r="ET52" s="26">
        <v>0</v>
      </c>
      <c r="EU52" s="24"/>
      <c r="EV52" s="24"/>
      <c r="EW52" s="24"/>
      <c r="EX52" s="24"/>
      <c r="EY52" s="24"/>
      <c r="EZ52" s="24"/>
      <c r="FA52" s="24"/>
      <c r="FB52" s="7">
        <f t="shared" si="0"/>
        <v>2.44140625E-4</v>
      </c>
      <c r="FD52" s="5">
        <v>18</v>
      </c>
      <c r="FE52" s="7">
        <v>1.7625795884178661E-3</v>
      </c>
    </row>
    <row r="53" spans="1:161" x14ac:dyDescent="0.25">
      <c r="A53" s="1" t="s">
        <v>60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f>$AA$3</f>
        <v>3.472222222222222E-3</v>
      </c>
      <c r="AV53" s="26">
        <f>$AB$3</f>
        <v>-5.5555555555555552E-2</v>
      </c>
      <c r="AW53" s="26">
        <f>$AC$3</f>
        <v>0.16666666666666669</v>
      </c>
      <c r="AX53" s="26">
        <f>$AD$3</f>
        <v>-5.5555555555555552E-2</v>
      </c>
      <c r="AY53" s="26">
        <f>$AE$3</f>
        <v>3.472222222222222E-3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f>$AA$4</f>
        <v>-5.5555555555555552E-2</v>
      </c>
      <c r="BI53" s="26">
        <f>$AB$4</f>
        <v>0.88888888888888884</v>
      </c>
      <c r="BJ53" s="26">
        <f>$AC$4</f>
        <v>-1.9166666666666667</v>
      </c>
      <c r="BK53" s="26">
        <f>$AD$4</f>
        <v>0.88888888888888884</v>
      </c>
      <c r="BL53" s="26">
        <f>$AE$4</f>
        <v>-5.5555555555555552E-2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f>$AA$5</f>
        <v>1.1041666666666667</v>
      </c>
      <c r="BV53" s="26">
        <f>$AB$5</f>
        <v>-5.666666666666667</v>
      </c>
      <c r="BW53" s="26">
        <f>$AC$5</f>
        <v>9.5</v>
      </c>
      <c r="BX53" s="26">
        <f>$AD$5</f>
        <v>-5.666666666666667</v>
      </c>
      <c r="BY53" s="26">
        <f>$AE$5</f>
        <v>1.1041666666666667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f>$AA$6</f>
        <v>-5.5555555555555552E-2</v>
      </c>
      <c r="CI53" s="26">
        <f>$AB$6</f>
        <v>0.88888888888888884</v>
      </c>
      <c r="CJ53" s="26">
        <f>$AC$6</f>
        <v>-1.9166666666666667</v>
      </c>
      <c r="CK53" s="26">
        <f>$AD$6</f>
        <v>0.88888888888888884</v>
      </c>
      <c r="CL53" s="26">
        <f>$AE$6</f>
        <v>-5.5555555555555552E-2</v>
      </c>
      <c r="CM53" s="26">
        <v>0</v>
      </c>
      <c r="CN53" s="26">
        <v>0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f>$AA$7</f>
        <v>3.472222222222222E-3</v>
      </c>
      <c r="CV53" s="26">
        <f>$AB$7</f>
        <v>-5.5555555555555552E-2</v>
      </c>
      <c r="CW53" s="26">
        <f>$AC$7</f>
        <v>0.16666666666666669</v>
      </c>
      <c r="CX53" s="26">
        <f>$AD$7</f>
        <v>-5.5555555555555552E-2</v>
      </c>
      <c r="CY53" s="26">
        <f>$AE$7</f>
        <v>3.472222222222222E-3</v>
      </c>
      <c r="CZ53" s="26">
        <v>0</v>
      </c>
      <c r="DA53" s="26">
        <v>0</v>
      </c>
      <c r="DB53" s="26">
        <v>0</v>
      </c>
      <c r="DC53" s="26">
        <v>0</v>
      </c>
      <c r="DD53" s="26">
        <v>0</v>
      </c>
      <c r="DE53" s="26">
        <v>0</v>
      </c>
      <c r="DF53" s="26">
        <v>0</v>
      </c>
      <c r="DG53" s="26">
        <v>0</v>
      </c>
      <c r="DH53" s="26">
        <v>0</v>
      </c>
      <c r="DI53" s="26">
        <v>0</v>
      </c>
      <c r="DJ53" s="26">
        <v>0</v>
      </c>
      <c r="DK53" s="26">
        <v>0</v>
      </c>
      <c r="DL53" s="26">
        <v>0</v>
      </c>
      <c r="DM53" s="26">
        <v>0</v>
      </c>
      <c r="DN53" s="26">
        <v>0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26">
        <v>0</v>
      </c>
      <c r="DZ53" s="26">
        <v>0</v>
      </c>
      <c r="EA53" s="26">
        <v>0</v>
      </c>
      <c r="EB53" s="26">
        <v>0</v>
      </c>
      <c r="EC53" s="26">
        <v>0</v>
      </c>
      <c r="ED53" s="26">
        <v>0</v>
      </c>
      <c r="EE53" s="26">
        <v>0</v>
      </c>
      <c r="EF53" s="26">
        <v>0</v>
      </c>
      <c r="EG53" s="26">
        <v>0</v>
      </c>
      <c r="EH53" s="26">
        <v>0</v>
      </c>
      <c r="EI53" s="26">
        <v>0</v>
      </c>
      <c r="EJ53" s="26">
        <v>0</v>
      </c>
      <c r="EK53" s="26">
        <v>0</v>
      </c>
      <c r="EL53" s="26">
        <v>0</v>
      </c>
      <c r="EM53" s="26">
        <v>0</v>
      </c>
      <c r="EN53" s="26">
        <v>0</v>
      </c>
      <c r="EO53" s="26">
        <v>0</v>
      </c>
      <c r="EP53" s="26">
        <v>0</v>
      </c>
      <c r="EQ53" s="26">
        <v>0</v>
      </c>
      <c r="ER53" s="26">
        <v>0</v>
      </c>
      <c r="ES53" s="26">
        <v>0</v>
      </c>
      <c r="ET53" s="26">
        <v>0</v>
      </c>
      <c r="EU53" s="24"/>
      <c r="EV53" s="24"/>
      <c r="EW53" s="24"/>
      <c r="EX53" s="24"/>
      <c r="EY53" s="24"/>
      <c r="EZ53" s="24"/>
      <c r="FA53" s="24"/>
      <c r="FB53" s="7">
        <f t="shared" si="0"/>
        <v>2.44140625E-4</v>
      </c>
      <c r="FD53" s="5">
        <v>19</v>
      </c>
      <c r="FE53" s="7">
        <v>1.0748088658941432E-19</v>
      </c>
    </row>
    <row r="54" spans="1:161" x14ac:dyDescent="0.25">
      <c r="A54" s="1" t="s">
        <v>61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f>$AA$3</f>
        <v>3.472222222222222E-3</v>
      </c>
      <c r="AW54" s="26">
        <f>$AB$3</f>
        <v>-5.5555555555555552E-2</v>
      </c>
      <c r="AX54" s="26">
        <f>$AC$3</f>
        <v>0.16666666666666669</v>
      </c>
      <c r="AY54" s="26">
        <f>$AD$3</f>
        <v>-5.5555555555555552E-2</v>
      </c>
      <c r="AZ54" s="26">
        <f>$AE$3</f>
        <v>3.472222222222222E-3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f>$AA$4</f>
        <v>-5.5555555555555552E-2</v>
      </c>
      <c r="BJ54" s="26">
        <f>$AB$4</f>
        <v>0.88888888888888884</v>
      </c>
      <c r="BK54" s="26">
        <f>$AC$4</f>
        <v>-1.9166666666666667</v>
      </c>
      <c r="BL54" s="26">
        <f>$AD$4</f>
        <v>0.88888888888888884</v>
      </c>
      <c r="BM54" s="26">
        <f>$AE$4</f>
        <v>-5.5555555555555552E-2</v>
      </c>
      <c r="BN54" s="26">
        <v>0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f>$AA$5</f>
        <v>1.1041666666666667</v>
      </c>
      <c r="BW54" s="26">
        <f>$AB$5</f>
        <v>-5.666666666666667</v>
      </c>
      <c r="BX54" s="26">
        <f>$AC$5</f>
        <v>9.5</v>
      </c>
      <c r="BY54" s="26">
        <f>$AD$5</f>
        <v>-5.666666666666667</v>
      </c>
      <c r="BZ54" s="26">
        <f>$AE$5</f>
        <v>1.1041666666666667</v>
      </c>
      <c r="CA54" s="26">
        <v>0</v>
      </c>
      <c r="CB54" s="26">
        <v>0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f>$AA$6</f>
        <v>-5.5555555555555552E-2</v>
      </c>
      <c r="CJ54" s="26">
        <f>$AB$6</f>
        <v>0.88888888888888884</v>
      </c>
      <c r="CK54" s="26">
        <f>$AC$6</f>
        <v>-1.9166666666666667</v>
      </c>
      <c r="CL54" s="26">
        <f>$AD$6</f>
        <v>0.88888888888888884</v>
      </c>
      <c r="CM54" s="26">
        <f>$AE$6</f>
        <v>-5.5555555555555552E-2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f>$AA$7</f>
        <v>3.472222222222222E-3</v>
      </c>
      <c r="CW54" s="26">
        <f>$AB$7</f>
        <v>-5.5555555555555552E-2</v>
      </c>
      <c r="CX54" s="26">
        <f>$AC$7</f>
        <v>0.16666666666666669</v>
      </c>
      <c r="CY54" s="26">
        <f>$AD$7</f>
        <v>-5.5555555555555552E-2</v>
      </c>
      <c r="CZ54" s="26">
        <f>$AE$7</f>
        <v>3.472222222222222E-3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0</v>
      </c>
      <c r="EA54" s="26">
        <v>0</v>
      </c>
      <c r="EB54" s="26">
        <v>0</v>
      </c>
      <c r="EC54" s="26">
        <v>0</v>
      </c>
      <c r="ED54" s="26">
        <v>0</v>
      </c>
      <c r="EE54" s="26">
        <v>0</v>
      </c>
      <c r="EF54" s="26">
        <v>0</v>
      </c>
      <c r="EG54" s="26">
        <v>0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0</v>
      </c>
      <c r="EO54" s="26">
        <v>0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4"/>
      <c r="EV54" s="24"/>
      <c r="EW54" s="24"/>
      <c r="EX54" s="24"/>
      <c r="EY54" s="24"/>
      <c r="EZ54" s="24"/>
      <c r="FA54" s="24"/>
      <c r="FB54" s="7">
        <f t="shared" si="0"/>
        <v>2.44140625E-4</v>
      </c>
      <c r="FD54" s="5" t="str">
        <v>19a</v>
      </c>
      <c r="FE54" s="7">
        <v>-1.7625795884178661E-3</v>
      </c>
    </row>
    <row r="55" spans="1:161" x14ac:dyDescent="0.25">
      <c r="A55" s="1" t="s">
        <v>62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f>$AA$3</f>
        <v>3.472222222222222E-3</v>
      </c>
      <c r="AX55" s="26">
        <f>$AB$3</f>
        <v>-5.5555555555555552E-2</v>
      </c>
      <c r="AY55" s="26">
        <f>$AC$3</f>
        <v>0.16666666666666669</v>
      </c>
      <c r="AZ55" s="26">
        <f>$AD$3</f>
        <v>-5.5555555555555552E-2</v>
      </c>
      <c r="BA55" s="26">
        <f>$AE$3</f>
        <v>3.472222222222222E-3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f>$AA$4</f>
        <v>-5.5555555555555552E-2</v>
      </c>
      <c r="BK55" s="26">
        <f>$AB$4</f>
        <v>0.88888888888888884</v>
      </c>
      <c r="BL55" s="26">
        <f>$AC$4</f>
        <v>-1.9166666666666667</v>
      </c>
      <c r="BM55" s="26">
        <f>$AD$4</f>
        <v>0.88888888888888884</v>
      </c>
      <c r="BN55" s="26">
        <f>$AE$4</f>
        <v>-5.5555555555555552E-2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f>$AA$5</f>
        <v>1.1041666666666667</v>
      </c>
      <c r="BX55" s="26">
        <f>$AB$5</f>
        <v>-5.666666666666667</v>
      </c>
      <c r="BY55" s="26">
        <f>$AC$5</f>
        <v>9.5</v>
      </c>
      <c r="BZ55" s="26">
        <f>$AD$5</f>
        <v>-5.666666666666667</v>
      </c>
      <c r="CA55" s="26">
        <f>$AE$5</f>
        <v>1.1041666666666667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f>$AA$6</f>
        <v>-5.5555555555555552E-2</v>
      </c>
      <c r="CK55" s="26">
        <f>$AB$6</f>
        <v>0.88888888888888884</v>
      </c>
      <c r="CL55" s="26">
        <f>$AC$6</f>
        <v>-1.9166666666666667</v>
      </c>
      <c r="CM55" s="26">
        <f>$AD$6</f>
        <v>0.88888888888888884</v>
      </c>
      <c r="CN55" s="26">
        <f>$AE$6</f>
        <v>-5.5555555555555552E-2</v>
      </c>
      <c r="CO55" s="26">
        <v>0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0</v>
      </c>
      <c r="CW55" s="26">
        <f>$AA$7</f>
        <v>3.472222222222222E-3</v>
      </c>
      <c r="CX55" s="26">
        <f>$AB$7</f>
        <v>-5.5555555555555552E-2</v>
      </c>
      <c r="CY55" s="26">
        <f>$AC$7</f>
        <v>0.16666666666666669</v>
      </c>
      <c r="CZ55" s="26">
        <f>$AD$7</f>
        <v>-5.5555555555555552E-2</v>
      </c>
      <c r="DA55" s="26">
        <f>$AE$7</f>
        <v>3.472222222222222E-3</v>
      </c>
      <c r="DB55" s="26">
        <v>0</v>
      </c>
      <c r="DC55" s="26">
        <v>0</v>
      </c>
      <c r="DD55" s="26">
        <v>0</v>
      </c>
      <c r="DE55" s="26">
        <v>0</v>
      </c>
      <c r="DF55" s="26">
        <v>0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0</v>
      </c>
      <c r="EA55" s="26">
        <v>0</v>
      </c>
      <c r="EB55" s="26">
        <v>0</v>
      </c>
      <c r="EC55" s="26">
        <v>0</v>
      </c>
      <c r="ED55" s="26">
        <v>0</v>
      </c>
      <c r="EE55" s="26">
        <v>0</v>
      </c>
      <c r="EF55" s="26">
        <v>0</v>
      </c>
      <c r="EG55" s="26">
        <v>0</v>
      </c>
      <c r="EH55" s="26">
        <v>0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6">
        <v>0</v>
      </c>
      <c r="ER55" s="26">
        <v>0</v>
      </c>
      <c r="ES55" s="26">
        <v>0</v>
      </c>
      <c r="ET55" s="26">
        <v>0</v>
      </c>
      <c r="EU55" s="24"/>
      <c r="EV55" s="24"/>
      <c r="EW55" s="24"/>
      <c r="EX55" s="24"/>
      <c r="EY55" s="24"/>
      <c r="EZ55" s="24"/>
      <c r="FA55" s="24"/>
      <c r="FB55" s="7">
        <f t="shared" si="0"/>
        <v>2.44140625E-4</v>
      </c>
      <c r="FD55" s="5" t="str">
        <v>19b</v>
      </c>
      <c r="FE55" s="7">
        <v>-2.9552662211185369E-3</v>
      </c>
    </row>
    <row r="56" spans="1:161" x14ac:dyDescent="0.25">
      <c r="A56" s="1" t="s">
        <v>63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f>$AA$3</f>
        <v>3.472222222222222E-3</v>
      </c>
      <c r="AY56" s="26">
        <f>$AB$3</f>
        <v>-5.5555555555555552E-2</v>
      </c>
      <c r="AZ56" s="26">
        <f>$AC$3</f>
        <v>0.16666666666666669</v>
      </c>
      <c r="BA56" s="26">
        <f>$AD$3</f>
        <v>-5.5555555555555552E-2</v>
      </c>
      <c r="BB56" s="26">
        <f>$AE$3</f>
        <v>3.472222222222222E-3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f>$AA$4</f>
        <v>-5.5555555555555552E-2</v>
      </c>
      <c r="BL56" s="26">
        <f>$AB$4</f>
        <v>0.88888888888888884</v>
      </c>
      <c r="BM56" s="26">
        <f>$AC$4</f>
        <v>-1.9166666666666667</v>
      </c>
      <c r="BN56" s="26">
        <f>$AD$4</f>
        <v>0.88888888888888884</v>
      </c>
      <c r="BO56" s="26">
        <f>$AE$4</f>
        <v>-5.5555555555555552E-2</v>
      </c>
      <c r="BP56" s="26">
        <v>0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0</v>
      </c>
      <c r="BW56" s="26">
        <v>0</v>
      </c>
      <c r="BX56" s="26">
        <f>$AA$5</f>
        <v>1.1041666666666667</v>
      </c>
      <c r="BY56" s="26">
        <f>$AB$5</f>
        <v>-5.666666666666667</v>
      </c>
      <c r="BZ56" s="26">
        <f>$AC$5</f>
        <v>9.5</v>
      </c>
      <c r="CA56" s="26">
        <f>$AD$5</f>
        <v>-5.666666666666667</v>
      </c>
      <c r="CB56" s="26">
        <f>$AE$5</f>
        <v>1.1041666666666667</v>
      </c>
      <c r="CC56" s="26">
        <v>0</v>
      </c>
      <c r="CD56" s="26">
        <v>0</v>
      </c>
      <c r="CE56" s="26">
        <v>0</v>
      </c>
      <c r="CF56" s="26">
        <v>0</v>
      </c>
      <c r="CG56" s="26">
        <v>0</v>
      </c>
      <c r="CH56" s="26">
        <v>0</v>
      </c>
      <c r="CI56" s="26">
        <v>0</v>
      </c>
      <c r="CJ56" s="26">
        <v>0</v>
      </c>
      <c r="CK56" s="26">
        <f>$AA$6</f>
        <v>-5.5555555555555552E-2</v>
      </c>
      <c r="CL56" s="26">
        <f>$AB$6</f>
        <v>0.88888888888888884</v>
      </c>
      <c r="CM56" s="26">
        <f>$AC$6</f>
        <v>-1.9166666666666667</v>
      </c>
      <c r="CN56" s="26">
        <f>$AD$6</f>
        <v>0.88888888888888884</v>
      </c>
      <c r="CO56" s="26">
        <f>$AE$6</f>
        <v>-5.5555555555555552E-2</v>
      </c>
      <c r="CP56" s="26">
        <v>0</v>
      </c>
      <c r="CQ56" s="26">
        <v>0</v>
      </c>
      <c r="CR56" s="26">
        <v>0</v>
      </c>
      <c r="CS56" s="26">
        <v>0</v>
      </c>
      <c r="CT56" s="26">
        <v>0</v>
      </c>
      <c r="CU56" s="26">
        <v>0</v>
      </c>
      <c r="CV56" s="26">
        <v>0</v>
      </c>
      <c r="CW56" s="26">
        <v>0</v>
      </c>
      <c r="CX56" s="26">
        <f>$AA$7</f>
        <v>3.472222222222222E-3</v>
      </c>
      <c r="CY56" s="26">
        <f>$AB$7</f>
        <v>-5.5555555555555552E-2</v>
      </c>
      <c r="CZ56" s="26">
        <f>$AC$7</f>
        <v>0.16666666666666669</v>
      </c>
      <c r="DA56" s="26">
        <f>$AD$7</f>
        <v>-5.5555555555555552E-2</v>
      </c>
      <c r="DB56" s="26">
        <f>$AE$7</f>
        <v>3.472222222222222E-3</v>
      </c>
      <c r="DC56" s="26">
        <v>0</v>
      </c>
      <c r="DD56" s="26">
        <v>0</v>
      </c>
      <c r="DE56" s="26">
        <v>0</v>
      </c>
      <c r="DF56" s="26">
        <v>0</v>
      </c>
      <c r="DG56" s="26">
        <v>0</v>
      </c>
      <c r="DH56" s="26">
        <v>0</v>
      </c>
      <c r="DI56" s="26">
        <v>0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0</v>
      </c>
      <c r="DP56" s="26">
        <v>0</v>
      </c>
      <c r="DQ56" s="26">
        <v>0</v>
      </c>
      <c r="DR56" s="26">
        <v>0</v>
      </c>
      <c r="DS56" s="26">
        <v>0</v>
      </c>
      <c r="DT56" s="26">
        <v>0</v>
      </c>
      <c r="DU56" s="26">
        <v>0</v>
      </c>
      <c r="DV56" s="26">
        <v>0</v>
      </c>
      <c r="DW56" s="26">
        <v>0</v>
      </c>
      <c r="DX56" s="26">
        <v>0</v>
      </c>
      <c r="DY56" s="26">
        <v>0</v>
      </c>
      <c r="DZ56" s="26">
        <v>0</v>
      </c>
      <c r="EA56" s="26">
        <v>0</v>
      </c>
      <c r="EB56" s="26">
        <v>0</v>
      </c>
      <c r="EC56" s="26">
        <v>0</v>
      </c>
      <c r="ED56" s="26">
        <v>0</v>
      </c>
      <c r="EE56" s="26">
        <v>0</v>
      </c>
      <c r="EF56" s="26">
        <v>0</v>
      </c>
      <c r="EG56" s="26">
        <v>0</v>
      </c>
      <c r="EH56" s="26">
        <v>0</v>
      </c>
      <c r="EI56" s="26">
        <v>0</v>
      </c>
      <c r="EJ56" s="26">
        <v>0</v>
      </c>
      <c r="EK56" s="26">
        <v>0</v>
      </c>
      <c r="EL56" s="26">
        <v>0</v>
      </c>
      <c r="EM56" s="26">
        <v>0</v>
      </c>
      <c r="EN56" s="26">
        <v>0</v>
      </c>
      <c r="EO56" s="26">
        <v>0</v>
      </c>
      <c r="EP56" s="26">
        <v>0</v>
      </c>
      <c r="EQ56" s="26">
        <v>0</v>
      </c>
      <c r="ER56" s="26">
        <v>0</v>
      </c>
      <c r="ES56" s="26">
        <v>0</v>
      </c>
      <c r="ET56" s="26">
        <v>0</v>
      </c>
      <c r="EU56" s="24"/>
      <c r="EV56" s="24"/>
      <c r="EW56" s="24"/>
      <c r="EX56" s="24"/>
      <c r="EY56" s="24"/>
      <c r="EZ56" s="24"/>
      <c r="FA56" s="24"/>
      <c r="FB56" s="7">
        <f t="shared" si="0"/>
        <v>2.44140625E-4</v>
      </c>
      <c r="FD56" s="5" t="str">
        <v>21b</v>
      </c>
      <c r="FE56" s="7">
        <v>-5.209067261253128E-3</v>
      </c>
    </row>
    <row r="57" spans="1:161" x14ac:dyDescent="0.25">
      <c r="A57" s="1" t="s">
        <v>141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f>$AA$3</f>
        <v>3.472222222222222E-3</v>
      </c>
      <c r="AZ57" s="26">
        <f>$AB$3</f>
        <v>-5.5555555555555552E-2</v>
      </c>
      <c r="BA57" s="26">
        <f>$AC$3</f>
        <v>0.16666666666666669</v>
      </c>
      <c r="BB57" s="26">
        <f>$AD$3</f>
        <v>-5.5555555555555552E-2</v>
      </c>
      <c r="BC57" s="26">
        <f>$AE$3</f>
        <v>3.472222222222222E-3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f>$AA$4</f>
        <v>-5.5555555555555552E-2</v>
      </c>
      <c r="BM57" s="26">
        <f>$AB$4</f>
        <v>0.88888888888888884</v>
      </c>
      <c r="BN57" s="26">
        <f>$AC$4</f>
        <v>-1.9166666666666667</v>
      </c>
      <c r="BO57" s="26">
        <f>$AD$4</f>
        <v>0.88888888888888884</v>
      </c>
      <c r="BP57" s="26">
        <f>$AE$4</f>
        <v>-5.5555555555555552E-2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f>$AA$5</f>
        <v>1.1041666666666667</v>
      </c>
      <c r="BZ57" s="26">
        <f>$AB$5</f>
        <v>-5.666666666666667</v>
      </c>
      <c r="CA57" s="26">
        <f>$AC$5</f>
        <v>9.5</v>
      </c>
      <c r="CB57" s="26">
        <f>$AD$5</f>
        <v>-5.666666666666667</v>
      </c>
      <c r="CC57" s="26">
        <f>$AE$5</f>
        <v>1.1041666666666667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6">
        <f>$AA$6</f>
        <v>-5.5555555555555552E-2</v>
      </c>
      <c r="CM57" s="26">
        <f>$AB$6</f>
        <v>0.88888888888888884</v>
      </c>
      <c r="CN57" s="26">
        <f>$AC$6</f>
        <v>-1.9166666666666667</v>
      </c>
      <c r="CO57" s="26">
        <f>$AD$6</f>
        <v>0.88888888888888884</v>
      </c>
      <c r="CP57" s="26">
        <f>$AE$6</f>
        <v>-5.5555555555555552E-2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f>$AA$7</f>
        <v>3.472222222222222E-3</v>
      </c>
      <c r="CZ57" s="26">
        <f>$AB$7</f>
        <v>-5.5555555555555552E-2</v>
      </c>
      <c r="DA57" s="26">
        <f>$AC$7</f>
        <v>0.16666666666666669</v>
      </c>
      <c r="DB57" s="26">
        <f>$AD$7</f>
        <v>-5.5555555555555552E-2</v>
      </c>
      <c r="DC57" s="26">
        <f>$AE$7</f>
        <v>3.472222222222222E-3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4"/>
      <c r="EV57" s="24"/>
      <c r="EW57" s="24"/>
      <c r="EX57" s="24"/>
      <c r="EY57" s="24"/>
      <c r="EZ57" s="24"/>
      <c r="FA57" s="24"/>
      <c r="FB57" s="7">
        <f t="shared" si="0"/>
        <v>2.44140625E-4</v>
      </c>
      <c r="FD57" s="5" t="str">
        <v>21a</v>
      </c>
      <c r="FE57" s="7">
        <v>-2.9832010361598776E-3</v>
      </c>
    </row>
    <row r="58" spans="1:161" x14ac:dyDescent="0.25">
      <c r="A58" s="1" t="s">
        <v>142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f>$AA$3</f>
        <v>3.472222222222222E-3</v>
      </c>
      <c r="BA58" s="26">
        <f>$AB$3</f>
        <v>-5.5555555555555552E-2</v>
      </c>
      <c r="BB58" s="26">
        <f>$AC$3</f>
        <v>0.16666666666666669</v>
      </c>
      <c r="BC58" s="26">
        <f>$AD$3</f>
        <v>-5.5555555555555552E-2</v>
      </c>
      <c r="BD58" s="26">
        <f>$AE$3</f>
        <v>3.472222222222222E-3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f>$AA$4</f>
        <v>-5.5555555555555552E-2</v>
      </c>
      <c r="BN58" s="26">
        <f>$AB$4</f>
        <v>0.88888888888888884</v>
      </c>
      <c r="BO58" s="26">
        <f>$AC$4</f>
        <v>-1.9166666666666667</v>
      </c>
      <c r="BP58" s="26">
        <f>$AD$4</f>
        <v>0.88888888888888884</v>
      </c>
      <c r="BQ58" s="26">
        <f>$AE$4</f>
        <v>-5.5555555555555552E-2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f>$AA$5</f>
        <v>1.1041666666666667</v>
      </c>
      <c r="CA58" s="26">
        <f>$AB$5</f>
        <v>-5.666666666666667</v>
      </c>
      <c r="CB58" s="26">
        <f>$AC$5</f>
        <v>9.5</v>
      </c>
      <c r="CC58" s="26">
        <f>$AD$5</f>
        <v>-5.666666666666667</v>
      </c>
      <c r="CD58" s="26">
        <f>$AE$5</f>
        <v>1.1041666666666667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6">
        <v>0</v>
      </c>
      <c r="CM58" s="26">
        <f>$AA$6</f>
        <v>-5.5555555555555552E-2</v>
      </c>
      <c r="CN58" s="26">
        <f>$AB$6</f>
        <v>0.88888888888888884</v>
      </c>
      <c r="CO58" s="26">
        <f>$AC$6</f>
        <v>-1.9166666666666667</v>
      </c>
      <c r="CP58" s="26">
        <f>$AD$6</f>
        <v>0.88888888888888884</v>
      </c>
      <c r="CQ58" s="26">
        <f>$AE$6</f>
        <v>-5.5555555555555552E-2</v>
      </c>
      <c r="CR58" s="26">
        <v>0</v>
      </c>
      <c r="CS58" s="26">
        <v>0</v>
      </c>
      <c r="CT58" s="26">
        <v>0</v>
      </c>
      <c r="CU58" s="26">
        <v>0</v>
      </c>
      <c r="CV58" s="26">
        <v>0</v>
      </c>
      <c r="CW58" s="26">
        <v>0</v>
      </c>
      <c r="CX58" s="26">
        <v>0</v>
      </c>
      <c r="CY58" s="26">
        <v>0</v>
      </c>
      <c r="CZ58" s="26">
        <f>$AA$7</f>
        <v>3.472222222222222E-3</v>
      </c>
      <c r="DA58" s="26">
        <f>$AB$7</f>
        <v>-5.5555555555555552E-2</v>
      </c>
      <c r="DB58" s="26">
        <f>$AC$7</f>
        <v>0.16666666666666669</v>
      </c>
      <c r="DC58" s="26">
        <f>$AD$7</f>
        <v>-5.5555555555555552E-2</v>
      </c>
      <c r="DD58" s="26">
        <f>$AE$7</f>
        <v>3.472222222222222E-3</v>
      </c>
      <c r="DE58" s="26">
        <v>0</v>
      </c>
      <c r="DF58" s="26">
        <v>0</v>
      </c>
      <c r="DG58" s="26">
        <v>0</v>
      </c>
      <c r="DH58" s="26">
        <v>0</v>
      </c>
      <c r="DI58" s="26">
        <v>0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26">
        <v>0</v>
      </c>
      <c r="DZ58" s="26">
        <v>0</v>
      </c>
      <c r="EA58" s="26">
        <v>0</v>
      </c>
      <c r="EB58" s="26">
        <v>0</v>
      </c>
      <c r="EC58" s="26">
        <v>0</v>
      </c>
      <c r="ED58" s="26">
        <v>0</v>
      </c>
      <c r="EE58" s="26">
        <v>0</v>
      </c>
      <c r="EF58" s="26">
        <v>0</v>
      </c>
      <c r="EG58" s="26">
        <v>0</v>
      </c>
      <c r="EH58" s="26">
        <v>0</v>
      </c>
      <c r="EI58" s="26">
        <v>0</v>
      </c>
      <c r="EJ58" s="26">
        <v>0</v>
      </c>
      <c r="EK58" s="26">
        <v>0</v>
      </c>
      <c r="EL58" s="26">
        <v>0</v>
      </c>
      <c r="EM58" s="26">
        <v>0</v>
      </c>
      <c r="EN58" s="26">
        <v>0</v>
      </c>
      <c r="EO58" s="26">
        <v>0</v>
      </c>
      <c r="EP58" s="26">
        <v>0</v>
      </c>
      <c r="EQ58" s="26">
        <v>0</v>
      </c>
      <c r="ER58" s="26">
        <v>0</v>
      </c>
      <c r="ES58" s="26">
        <v>0</v>
      </c>
      <c r="ET58" s="26">
        <v>0</v>
      </c>
      <c r="EU58" s="24"/>
      <c r="EV58" s="24"/>
      <c r="EW58" s="24"/>
      <c r="EX58" s="24"/>
      <c r="EY58" s="24"/>
      <c r="EZ58" s="24"/>
      <c r="FA58" s="24"/>
      <c r="FB58" s="7">
        <f t="shared" si="0"/>
        <v>2.44140625E-4</v>
      </c>
      <c r="FD58" s="5">
        <v>21</v>
      </c>
      <c r="FE58" s="7">
        <v>-3.2627842388490606E-18</v>
      </c>
    </row>
    <row r="59" spans="1:161" x14ac:dyDescent="0.25">
      <c r="A59" s="1" t="s">
        <v>64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f>$AA$3</f>
        <v>3.472222222222222E-3</v>
      </c>
      <c r="BF59" s="26">
        <f>$AB$3</f>
        <v>-5.5555555555555552E-2</v>
      </c>
      <c r="BG59" s="26">
        <f>$AC$3</f>
        <v>0.16666666666666669</v>
      </c>
      <c r="BH59" s="26">
        <f>$AD$3</f>
        <v>-5.5555555555555552E-2</v>
      </c>
      <c r="BI59" s="26">
        <f>$AE$3</f>
        <v>3.472222222222222E-3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f>$AA$4</f>
        <v>-5.5555555555555552E-2</v>
      </c>
      <c r="BS59" s="26">
        <f>$AB$4</f>
        <v>0.88888888888888884</v>
      </c>
      <c r="BT59" s="26">
        <f>$AC$4</f>
        <v>-1.9166666666666667</v>
      </c>
      <c r="BU59" s="26">
        <f>$AD$4</f>
        <v>0.88888888888888884</v>
      </c>
      <c r="BV59" s="26">
        <f>$AE$4</f>
        <v>-5.5555555555555552E-2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f>$AA$5</f>
        <v>1.1041666666666667</v>
      </c>
      <c r="CF59" s="26">
        <f>$AB$5</f>
        <v>-5.666666666666667</v>
      </c>
      <c r="CG59" s="26">
        <f>$AC$5</f>
        <v>9.5</v>
      </c>
      <c r="CH59" s="26">
        <f>$AD$5</f>
        <v>-5.666666666666667</v>
      </c>
      <c r="CI59" s="26">
        <f>$AE$5</f>
        <v>1.1041666666666667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f>$AA$6</f>
        <v>-5.5555555555555552E-2</v>
      </c>
      <c r="CS59" s="26">
        <f>$AB$6</f>
        <v>0.88888888888888884</v>
      </c>
      <c r="CT59" s="26">
        <f>$AC$6</f>
        <v>-1.9166666666666667</v>
      </c>
      <c r="CU59" s="26">
        <f>$AD$6</f>
        <v>0.88888888888888884</v>
      </c>
      <c r="CV59" s="26">
        <f>$AE$6</f>
        <v>-5.5555555555555552E-2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f>$AA$7</f>
        <v>3.472222222222222E-3</v>
      </c>
      <c r="DF59" s="26">
        <f>$AB$7</f>
        <v>-5.5555555555555552E-2</v>
      </c>
      <c r="DG59" s="26">
        <f>$AC$7</f>
        <v>0.16666666666666669</v>
      </c>
      <c r="DH59" s="26">
        <f>$AD$7</f>
        <v>-5.5555555555555552E-2</v>
      </c>
      <c r="DI59" s="26">
        <f>$AE$7</f>
        <v>3.472222222222222E-3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4"/>
      <c r="EV59" s="24"/>
      <c r="EW59" s="24"/>
      <c r="EX59" s="24"/>
      <c r="EY59" s="24"/>
      <c r="EZ59" s="24"/>
      <c r="FA59" s="24"/>
      <c r="FB59" s="7">
        <f t="shared" si="0"/>
        <v>2.44140625E-4</v>
      </c>
      <c r="FD59" s="5">
        <v>22</v>
      </c>
      <c r="FE59" s="7">
        <v>2.9832010361598724E-3</v>
      </c>
    </row>
    <row r="60" spans="1:161" x14ac:dyDescent="0.25">
      <c r="A60" s="1" t="s">
        <v>65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f>$AA$3</f>
        <v>3.472222222222222E-3</v>
      </c>
      <c r="BG60" s="26">
        <f>$AB$3</f>
        <v>-5.5555555555555552E-2</v>
      </c>
      <c r="BH60" s="26">
        <f>$AC$3</f>
        <v>0.16666666666666669</v>
      </c>
      <c r="BI60" s="26">
        <f>$AD$3</f>
        <v>-5.5555555555555552E-2</v>
      </c>
      <c r="BJ60" s="26">
        <f>$AE$3</f>
        <v>3.472222222222222E-3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f>$AA$4</f>
        <v>-5.5555555555555552E-2</v>
      </c>
      <c r="BT60" s="26">
        <f>$AB$4</f>
        <v>0.88888888888888884</v>
      </c>
      <c r="BU60" s="26">
        <f>$AC$4</f>
        <v>-1.9166666666666667</v>
      </c>
      <c r="BV60" s="26">
        <f>$AD$4</f>
        <v>0.88888888888888884</v>
      </c>
      <c r="BW60" s="26">
        <f>$AE$4</f>
        <v>-5.5555555555555552E-2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f>$AA$5</f>
        <v>1.1041666666666667</v>
      </c>
      <c r="CG60" s="26">
        <f>$AB$5</f>
        <v>-5.666666666666667</v>
      </c>
      <c r="CH60" s="26">
        <f>$AC$5</f>
        <v>9.5</v>
      </c>
      <c r="CI60" s="26">
        <f>$AD$5</f>
        <v>-5.666666666666667</v>
      </c>
      <c r="CJ60" s="26">
        <f>$AE$5</f>
        <v>1.1041666666666667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0</v>
      </c>
      <c r="CQ60" s="26">
        <v>0</v>
      </c>
      <c r="CR60" s="26">
        <v>0</v>
      </c>
      <c r="CS60" s="26">
        <f>$AA$6</f>
        <v>-5.5555555555555552E-2</v>
      </c>
      <c r="CT60" s="26">
        <f>$AB$6</f>
        <v>0.88888888888888884</v>
      </c>
      <c r="CU60" s="26">
        <f>$AC$6</f>
        <v>-1.9166666666666667</v>
      </c>
      <c r="CV60" s="26">
        <f>$AD$6</f>
        <v>0.88888888888888884</v>
      </c>
      <c r="CW60" s="26">
        <f>$AE$6</f>
        <v>-5.5555555555555552E-2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f>$AA$7</f>
        <v>3.472222222222222E-3</v>
      </c>
      <c r="DG60" s="26">
        <f>$AB$7</f>
        <v>-5.5555555555555552E-2</v>
      </c>
      <c r="DH60" s="26">
        <f>$AC$7</f>
        <v>0.16666666666666669</v>
      </c>
      <c r="DI60" s="26">
        <f>$AD$7</f>
        <v>-5.5555555555555552E-2</v>
      </c>
      <c r="DJ60" s="26">
        <f>$AE$7</f>
        <v>3.472222222222222E-3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6">
        <v>0</v>
      </c>
      <c r="EB60" s="26">
        <v>0</v>
      </c>
      <c r="EC60" s="26">
        <v>0</v>
      </c>
      <c r="ED60" s="26">
        <v>0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0</v>
      </c>
      <c r="EK60" s="26">
        <v>0</v>
      </c>
      <c r="EL60" s="26">
        <v>0</v>
      </c>
      <c r="EM60" s="26">
        <v>0</v>
      </c>
      <c r="EN60" s="26">
        <v>0</v>
      </c>
      <c r="EO60" s="26">
        <v>0</v>
      </c>
      <c r="EP60" s="26">
        <v>0</v>
      </c>
      <c r="EQ60" s="26">
        <v>0</v>
      </c>
      <c r="ER60" s="26">
        <v>0</v>
      </c>
      <c r="ES60" s="26">
        <v>0</v>
      </c>
      <c r="ET60" s="26">
        <v>0</v>
      </c>
      <c r="EU60" s="24"/>
      <c r="EV60" s="24"/>
      <c r="EW60" s="24"/>
      <c r="EX60" s="24"/>
      <c r="EY60" s="24"/>
      <c r="EZ60" s="24"/>
      <c r="FA60" s="24"/>
      <c r="FB60" s="7">
        <f t="shared" si="0"/>
        <v>2.44140625E-4</v>
      </c>
      <c r="FD60" s="5">
        <v>23</v>
      </c>
      <c r="FE60" s="7">
        <v>5.4425302578791366E-3</v>
      </c>
    </row>
    <row r="61" spans="1:161" x14ac:dyDescent="0.25">
      <c r="A61" s="1" t="s">
        <v>66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f>$AA$3</f>
        <v>3.472222222222222E-3</v>
      </c>
      <c r="BH61" s="26">
        <f>$AB$3</f>
        <v>-5.5555555555555552E-2</v>
      </c>
      <c r="BI61" s="26">
        <f>$AC$3</f>
        <v>0.16666666666666669</v>
      </c>
      <c r="BJ61" s="26">
        <f>$AD$3</f>
        <v>-5.5555555555555552E-2</v>
      </c>
      <c r="BK61" s="26">
        <f>$AE$3</f>
        <v>3.472222222222222E-3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f>$AA$4</f>
        <v>-5.5555555555555552E-2</v>
      </c>
      <c r="BU61" s="26">
        <f>$AB$4</f>
        <v>0.88888888888888884</v>
      </c>
      <c r="BV61" s="26">
        <f>$AC$4</f>
        <v>-1.9166666666666667</v>
      </c>
      <c r="BW61" s="26">
        <f>$AD$4</f>
        <v>0.88888888888888884</v>
      </c>
      <c r="BX61" s="26">
        <f>$AE$4</f>
        <v>-5.5555555555555552E-2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f>$AA$5</f>
        <v>1.1041666666666667</v>
      </c>
      <c r="CH61" s="26">
        <f>$AB$5</f>
        <v>-5.666666666666667</v>
      </c>
      <c r="CI61" s="26">
        <f>$AC$5</f>
        <v>9.5</v>
      </c>
      <c r="CJ61" s="26">
        <f>$AD$5</f>
        <v>-5.666666666666667</v>
      </c>
      <c r="CK61" s="26">
        <f>$AE$5</f>
        <v>1.1041666666666667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0</v>
      </c>
      <c r="CS61" s="26">
        <v>0</v>
      </c>
      <c r="CT61" s="26">
        <f>$AA$6</f>
        <v>-5.5555555555555552E-2</v>
      </c>
      <c r="CU61" s="26">
        <f>$AB$6</f>
        <v>0.88888888888888884</v>
      </c>
      <c r="CV61" s="26">
        <f>$AC$6</f>
        <v>-1.9166666666666667</v>
      </c>
      <c r="CW61" s="26">
        <f>$AD$6</f>
        <v>0.88888888888888884</v>
      </c>
      <c r="CX61" s="26">
        <f>$AE$6</f>
        <v>-5.5555555555555552E-2</v>
      </c>
      <c r="CY61" s="26">
        <v>0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6">
        <v>0</v>
      </c>
      <c r="DF61" s="26">
        <v>0</v>
      </c>
      <c r="DG61" s="26">
        <f>$AA$7</f>
        <v>3.472222222222222E-3</v>
      </c>
      <c r="DH61" s="26">
        <f>$AB$7</f>
        <v>-5.5555555555555552E-2</v>
      </c>
      <c r="DI61" s="26">
        <f>$AC$7</f>
        <v>0.16666666666666669</v>
      </c>
      <c r="DJ61" s="26">
        <f>$AD$7</f>
        <v>-5.5555555555555552E-2</v>
      </c>
      <c r="DK61" s="26">
        <f>$AE$7</f>
        <v>3.472222222222222E-3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26">
        <v>0</v>
      </c>
      <c r="DZ61" s="26">
        <v>0</v>
      </c>
      <c r="EA61" s="26">
        <v>0</v>
      </c>
      <c r="EB61" s="26">
        <v>0</v>
      </c>
      <c r="EC61" s="26">
        <v>0</v>
      </c>
      <c r="ED61" s="26">
        <v>0</v>
      </c>
      <c r="EE61" s="26">
        <v>0</v>
      </c>
      <c r="EF61" s="26">
        <v>0</v>
      </c>
      <c r="EG61" s="26">
        <v>0</v>
      </c>
      <c r="EH61" s="26">
        <v>0</v>
      </c>
      <c r="EI61" s="26">
        <v>0</v>
      </c>
      <c r="EJ61" s="26">
        <v>0</v>
      </c>
      <c r="EK61" s="26">
        <v>0</v>
      </c>
      <c r="EL61" s="26">
        <v>0</v>
      </c>
      <c r="EM61" s="26">
        <v>0</v>
      </c>
      <c r="EN61" s="26">
        <v>0</v>
      </c>
      <c r="EO61" s="26">
        <v>0</v>
      </c>
      <c r="EP61" s="26">
        <v>0</v>
      </c>
      <c r="EQ61" s="26">
        <v>0</v>
      </c>
      <c r="ER61" s="26">
        <v>0</v>
      </c>
      <c r="ES61" s="26">
        <v>0</v>
      </c>
      <c r="ET61" s="26">
        <v>0</v>
      </c>
      <c r="EU61" s="24"/>
      <c r="EV61" s="24"/>
      <c r="EW61" s="24"/>
      <c r="EX61" s="24"/>
      <c r="EY61" s="24"/>
      <c r="EZ61" s="24"/>
      <c r="FA61" s="24"/>
      <c r="FB61" s="7">
        <f t="shared" si="0"/>
        <v>2.44140625E-4</v>
      </c>
      <c r="FD61" s="5">
        <v>24</v>
      </c>
      <c r="FE61" s="7">
        <v>7.0405420770972057E-3</v>
      </c>
    </row>
    <row r="62" spans="1:161" x14ac:dyDescent="0.25">
      <c r="A62" s="1" t="s">
        <v>67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f>$AA$3</f>
        <v>3.472222222222222E-3</v>
      </c>
      <c r="BI62" s="26">
        <f>$AB$3</f>
        <v>-5.5555555555555552E-2</v>
      </c>
      <c r="BJ62" s="26">
        <f>$AC$3</f>
        <v>0.16666666666666669</v>
      </c>
      <c r="BK62" s="26">
        <f>$AD$3</f>
        <v>-5.5555555555555552E-2</v>
      </c>
      <c r="BL62" s="26">
        <f>$AE$3</f>
        <v>3.472222222222222E-3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f>$AA$4</f>
        <v>-5.5555555555555552E-2</v>
      </c>
      <c r="BV62" s="26">
        <f>$AB$4</f>
        <v>0.88888888888888884</v>
      </c>
      <c r="BW62" s="26">
        <f>$AC$4</f>
        <v>-1.9166666666666667</v>
      </c>
      <c r="BX62" s="26">
        <f>$AD$4</f>
        <v>0.88888888888888884</v>
      </c>
      <c r="BY62" s="26">
        <f>$AE$4</f>
        <v>-5.5555555555555552E-2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f>$AA$5</f>
        <v>1.1041666666666667</v>
      </c>
      <c r="CI62" s="26">
        <f>$AB$5</f>
        <v>-5.666666666666667</v>
      </c>
      <c r="CJ62" s="26">
        <f>$AC$5</f>
        <v>9.5</v>
      </c>
      <c r="CK62" s="26">
        <f>$AD$5</f>
        <v>-5.666666666666667</v>
      </c>
      <c r="CL62" s="26">
        <f>$AE$5</f>
        <v>1.1041666666666667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f>$AA$6</f>
        <v>-5.5555555555555552E-2</v>
      </c>
      <c r="CV62" s="26">
        <f>$AB$6</f>
        <v>0.88888888888888884</v>
      </c>
      <c r="CW62" s="26">
        <f>$AC$6</f>
        <v>-1.9166666666666667</v>
      </c>
      <c r="CX62" s="26">
        <f>$AD$6</f>
        <v>0.88888888888888884</v>
      </c>
      <c r="CY62" s="26">
        <f>$AE$6</f>
        <v>-5.5555555555555552E-2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f>$AA$7</f>
        <v>3.472222222222222E-3</v>
      </c>
      <c r="DI62" s="26">
        <f>$AB$7</f>
        <v>-5.5555555555555552E-2</v>
      </c>
      <c r="DJ62" s="26">
        <f>$AC$7</f>
        <v>0.16666666666666669</v>
      </c>
      <c r="DK62" s="26">
        <f>$AD$7</f>
        <v>-5.5555555555555552E-2</v>
      </c>
      <c r="DL62" s="26">
        <f>$AE$7</f>
        <v>3.472222222222222E-3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v>0</v>
      </c>
      <c r="EN62" s="26">
        <v>0</v>
      </c>
      <c r="EO62" s="26">
        <v>0</v>
      </c>
      <c r="EP62" s="26">
        <v>0</v>
      </c>
      <c r="EQ62" s="26">
        <v>0</v>
      </c>
      <c r="ER62" s="26">
        <v>0</v>
      </c>
      <c r="ES62" s="26">
        <v>0</v>
      </c>
      <c r="ET62" s="26">
        <v>0</v>
      </c>
      <c r="EU62" s="24"/>
      <c r="EV62" s="24"/>
      <c r="EW62" s="24"/>
      <c r="EX62" s="24"/>
      <c r="EY62" s="24"/>
      <c r="EZ62" s="24"/>
      <c r="FA62" s="24"/>
      <c r="FB62" s="7">
        <f t="shared" si="0"/>
        <v>2.44140625E-4</v>
      </c>
      <c r="FD62" s="5">
        <v>25</v>
      </c>
      <c r="FE62" s="7">
        <v>7.5933101672721265E-3</v>
      </c>
    </row>
    <row r="63" spans="1:161" x14ac:dyDescent="0.25">
      <c r="A63" s="1" t="s">
        <v>68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f>$AA$3</f>
        <v>3.472222222222222E-3</v>
      </c>
      <c r="BJ63" s="26">
        <f>$AB$3</f>
        <v>-5.5555555555555552E-2</v>
      </c>
      <c r="BK63" s="26">
        <f>$AC$3</f>
        <v>0.16666666666666669</v>
      </c>
      <c r="BL63" s="26">
        <f>$AD$3</f>
        <v>-5.5555555555555552E-2</v>
      </c>
      <c r="BM63" s="26">
        <f>$AE$3</f>
        <v>3.472222222222222E-3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f>$AA$4</f>
        <v>-5.5555555555555552E-2</v>
      </c>
      <c r="BW63" s="26">
        <f>$AB$4</f>
        <v>0.88888888888888884</v>
      </c>
      <c r="BX63" s="26">
        <f>$AC$4</f>
        <v>-1.9166666666666667</v>
      </c>
      <c r="BY63" s="26">
        <f>$AD$4</f>
        <v>0.88888888888888884</v>
      </c>
      <c r="BZ63" s="26">
        <f>$AE$4</f>
        <v>-5.5555555555555552E-2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f>$AA$5</f>
        <v>1.1041666666666667</v>
      </c>
      <c r="CJ63" s="26">
        <f>$AB$5</f>
        <v>-5.666666666666667</v>
      </c>
      <c r="CK63" s="26">
        <f>$AC$5</f>
        <v>9.5</v>
      </c>
      <c r="CL63" s="26">
        <f>$AD$5</f>
        <v>-5.666666666666667</v>
      </c>
      <c r="CM63" s="26">
        <f>$AE$5</f>
        <v>1.1041666666666667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f>$AA$6</f>
        <v>-5.5555555555555552E-2</v>
      </c>
      <c r="CW63" s="26">
        <f>$AB$6</f>
        <v>0.88888888888888884</v>
      </c>
      <c r="CX63" s="26">
        <f>$AC$6</f>
        <v>-1.9166666666666667</v>
      </c>
      <c r="CY63" s="26">
        <f>$AD$6</f>
        <v>0.88888888888888884</v>
      </c>
      <c r="CZ63" s="26">
        <f>$AE$6</f>
        <v>-5.5555555555555552E-2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f>$AA$7</f>
        <v>3.472222222222222E-3</v>
      </c>
      <c r="DJ63" s="26">
        <f>$AB$7</f>
        <v>-5.5555555555555552E-2</v>
      </c>
      <c r="DK63" s="26">
        <f>$AC$7</f>
        <v>0.16666666666666669</v>
      </c>
      <c r="DL63" s="26">
        <f>$AD$7</f>
        <v>-5.5555555555555552E-2</v>
      </c>
      <c r="DM63" s="26">
        <f>$AE$7</f>
        <v>3.472222222222222E-3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0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0</v>
      </c>
      <c r="EO63" s="26">
        <v>0</v>
      </c>
      <c r="EP63" s="26">
        <v>0</v>
      </c>
      <c r="EQ63" s="26">
        <v>0</v>
      </c>
      <c r="ER63" s="26">
        <v>0</v>
      </c>
      <c r="ES63" s="26">
        <v>0</v>
      </c>
      <c r="ET63" s="26">
        <v>0</v>
      </c>
      <c r="EU63" s="24"/>
      <c r="EV63" s="24"/>
      <c r="EW63" s="24"/>
      <c r="EX63" s="24"/>
      <c r="EY63" s="24"/>
      <c r="EZ63" s="24"/>
      <c r="FA63" s="24"/>
      <c r="FB63" s="7">
        <f t="shared" si="0"/>
        <v>2.44140625E-4</v>
      </c>
      <c r="FD63" s="5">
        <v>26</v>
      </c>
      <c r="FE63" s="7">
        <v>7.0405420770972118E-3</v>
      </c>
    </row>
    <row r="64" spans="1:161" x14ac:dyDescent="0.25">
      <c r="A64" s="1" t="s">
        <v>69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f>$AA$3</f>
        <v>3.472222222222222E-3</v>
      </c>
      <c r="BK64" s="26">
        <f>$AB$3</f>
        <v>-5.5555555555555552E-2</v>
      </c>
      <c r="BL64" s="26">
        <f>$AC$3</f>
        <v>0.16666666666666669</v>
      </c>
      <c r="BM64" s="26">
        <f>$AD$3</f>
        <v>-5.5555555555555552E-2</v>
      </c>
      <c r="BN64" s="26">
        <f>$AE$3</f>
        <v>3.472222222222222E-3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f>$AA$4</f>
        <v>-5.5555555555555552E-2</v>
      </c>
      <c r="BX64" s="26">
        <f>$AB$4</f>
        <v>0.88888888888888884</v>
      </c>
      <c r="BY64" s="26">
        <f>$AC$4</f>
        <v>-1.9166666666666667</v>
      </c>
      <c r="BZ64" s="26">
        <f>$AD$4</f>
        <v>0.88888888888888884</v>
      </c>
      <c r="CA64" s="26">
        <f>$AE$4</f>
        <v>-5.5555555555555552E-2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f>$AA$5</f>
        <v>1.1041666666666667</v>
      </c>
      <c r="CK64" s="26">
        <f>$AB$5</f>
        <v>-5.666666666666667</v>
      </c>
      <c r="CL64" s="26">
        <f>$AC$5</f>
        <v>9.5</v>
      </c>
      <c r="CM64" s="26">
        <f>$AD$5</f>
        <v>-5.666666666666667</v>
      </c>
      <c r="CN64" s="26">
        <f>$AE$5</f>
        <v>1.1041666666666667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f>$AA$6</f>
        <v>-5.5555555555555552E-2</v>
      </c>
      <c r="CX64" s="26">
        <f>$AB$6</f>
        <v>0.88888888888888884</v>
      </c>
      <c r="CY64" s="26">
        <f>$AC$6</f>
        <v>-1.9166666666666667</v>
      </c>
      <c r="CZ64" s="26">
        <f>$AD$6</f>
        <v>0.88888888888888884</v>
      </c>
      <c r="DA64" s="26">
        <f>$AE$6</f>
        <v>-5.5555555555555552E-2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f>$AA$7</f>
        <v>3.472222222222222E-3</v>
      </c>
      <c r="DK64" s="26">
        <f>$AB$7</f>
        <v>-5.5555555555555552E-2</v>
      </c>
      <c r="DL64" s="26">
        <f>$AC$7</f>
        <v>0.16666666666666669</v>
      </c>
      <c r="DM64" s="26">
        <f>$AD$7</f>
        <v>-5.5555555555555552E-2</v>
      </c>
      <c r="DN64" s="26">
        <f>$AE$7</f>
        <v>3.472222222222222E-3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4"/>
      <c r="EV64" s="24"/>
      <c r="EW64" s="24"/>
      <c r="EX64" s="24"/>
      <c r="EY64" s="24"/>
      <c r="EZ64" s="24"/>
      <c r="FA64" s="24"/>
      <c r="FB64" s="7">
        <f t="shared" si="0"/>
        <v>2.44140625E-4</v>
      </c>
      <c r="FD64" s="5">
        <v>27</v>
      </c>
      <c r="FE64" s="7">
        <v>5.4425302578791487E-3</v>
      </c>
    </row>
    <row r="65" spans="1:161" x14ac:dyDescent="0.25">
      <c r="A65" s="1" t="s">
        <v>70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f>$AA$3</f>
        <v>3.472222222222222E-3</v>
      </c>
      <c r="BL65" s="26">
        <f>$AB$3</f>
        <v>-5.5555555555555552E-2</v>
      </c>
      <c r="BM65" s="26">
        <f>$AC$3</f>
        <v>0.16666666666666669</v>
      </c>
      <c r="BN65" s="26">
        <f>$AD$3</f>
        <v>-5.5555555555555552E-2</v>
      </c>
      <c r="BO65" s="26">
        <f>$AE$3</f>
        <v>3.472222222222222E-3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f>$AA$4</f>
        <v>-5.5555555555555552E-2</v>
      </c>
      <c r="BY65" s="26">
        <f>$AB$4</f>
        <v>0.88888888888888884</v>
      </c>
      <c r="BZ65" s="26">
        <f>$AC$4</f>
        <v>-1.9166666666666667</v>
      </c>
      <c r="CA65" s="26">
        <f>$AD$4</f>
        <v>0.88888888888888884</v>
      </c>
      <c r="CB65" s="26">
        <f>$AE$4</f>
        <v>-5.5555555555555552E-2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f>$AA$5</f>
        <v>1.1041666666666667</v>
      </c>
      <c r="CL65" s="26">
        <f>$AB$5</f>
        <v>-5.666666666666667</v>
      </c>
      <c r="CM65" s="26">
        <f>$AC$5</f>
        <v>9.5</v>
      </c>
      <c r="CN65" s="26">
        <f>$AD$5</f>
        <v>-5.666666666666667</v>
      </c>
      <c r="CO65" s="26">
        <f>$AE$5</f>
        <v>1.1041666666666667</v>
      </c>
      <c r="CP65" s="26">
        <v>0</v>
      </c>
      <c r="CQ65" s="26">
        <v>0</v>
      </c>
      <c r="CR65" s="26">
        <v>0</v>
      </c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6">
        <f>$AA$6</f>
        <v>-5.5555555555555552E-2</v>
      </c>
      <c r="CY65" s="26">
        <f>$AB$6</f>
        <v>0.88888888888888884</v>
      </c>
      <c r="CZ65" s="26">
        <f>$AC$6</f>
        <v>-1.9166666666666667</v>
      </c>
      <c r="DA65" s="26">
        <f>$AD$6</f>
        <v>0.88888888888888884</v>
      </c>
      <c r="DB65" s="26">
        <f>$AE$6</f>
        <v>-5.5555555555555552E-2</v>
      </c>
      <c r="DC65" s="26">
        <v>0</v>
      </c>
      <c r="DD65" s="26">
        <v>0</v>
      </c>
      <c r="DE65" s="26">
        <v>0</v>
      </c>
      <c r="DF65" s="26">
        <v>0</v>
      </c>
      <c r="DG65" s="26">
        <v>0</v>
      </c>
      <c r="DH65" s="26">
        <v>0</v>
      </c>
      <c r="DI65" s="26">
        <v>0</v>
      </c>
      <c r="DJ65" s="26">
        <v>0</v>
      </c>
      <c r="DK65" s="26">
        <f>$AA$7</f>
        <v>3.472222222222222E-3</v>
      </c>
      <c r="DL65" s="26">
        <f>$AB$7</f>
        <v>-5.5555555555555552E-2</v>
      </c>
      <c r="DM65" s="26">
        <f>$AC$7</f>
        <v>0.16666666666666669</v>
      </c>
      <c r="DN65" s="26">
        <f>$AD$7</f>
        <v>-5.5555555555555552E-2</v>
      </c>
      <c r="DO65" s="26">
        <f>$AE$7</f>
        <v>3.472222222222222E-3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6">
        <v>0</v>
      </c>
      <c r="EB65" s="26">
        <v>0</v>
      </c>
      <c r="EC65" s="26">
        <v>0</v>
      </c>
      <c r="ED65" s="26">
        <v>0</v>
      </c>
      <c r="EE65" s="26">
        <v>0</v>
      </c>
      <c r="EF65" s="26">
        <v>0</v>
      </c>
      <c r="EG65" s="26">
        <v>0</v>
      </c>
      <c r="EH65" s="26">
        <v>0</v>
      </c>
      <c r="EI65" s="26">
        <v>0</v>
      </c>
      <c r="EJ65" s="26">
        <v>0</v>
      </c>
      <c r="EK65" s="26">
        <v>0</v>
      </c>
      <c r="EL65" s="26">
        <v>0</v>
      </c>
      <c r="EM65" s="26">
        <v>0</v>
      </c>
      <c r="EN65" s="26">
        <v>0</v>
      </c>
      <c r="EO65" s="26">
        <v>0</v>
      </c>
      <c r="EP65" s="26">
        <v>0</v>
      </c>
      <c r="EQ65" s="26">
        <v>0</v>
      </c>
      <c r="ER65" s="26">
        <v>0</v>
      </c>
      <c r="ES65" s="26">
        <v>0</v>
      </c>
      <c r="ET65" s="26">
        <v>0</v>
      </c>
      <c r="EU65" s="24"/>
      <c r="EV65" s="24"/>
      <c r="EW65" s="24"/>
      <c r="EX65" s="24"/>
      <c r="EY65" s="24"/>
      <c r="EZ65" s="24"/>
      <c r="FA65" s="24"/>
      <c r="FB65" s="7">
        <f t="shared" si="0"/>
        <v>2.44140625E-4</v>
      </c>
      <c r="FD65" s="5">
        <v>28</v>
      </c>
      <c r="FE65" s="7">
        <v>2.9832010361598789E-3</v>
      </c>
    </row>
    <row r="66" spans="1:161" x14ac:dyDescent="0.25">
      <c r="A66" s="1" t="s">
        <v>143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f>$AA$3</f>
        <v>3.472222222222222E-3</v>
      </c>
      <c r="BM66" s="26">
        <f>$AB$3</f>
        <v>-5.5555555555555552E-2</v>
      </c>
      <c r="BN66" s="26">
        <f>$AC$3</f>
        <v>0.16666666666666669</v>
      </c>
      <c r="BO66" s="26">
        <f>$AD$3</f>
        <v>-5.5555555555555552E-2</v>
      </c>
      <c r="BP66" s="26">
        <f>$AE$3</f>
        <v>3.472222222222222E-3</v>
      </c>
      <c r="BQ66" s="26">
        <v>0</v>
      </c>
      <c r="BR66" s="26">
        <v>0</v>
      </c>
      <c r="BS66" s="26">
        <v>0</v>
      </c>
      <c r="BT66" s="26">
        <v>0</v>
      </c>
      <c r="BU66" s="26">
        <v>0</v>
      </c>
      <c r="BV66" s="26">
        <v>0</v>
      </c>
      <c r="BW66" s="26">
        <v>0</v>
      </c>
      <c r="BX66" s="26">
        <v>0</v>
      </c>
      <c r="BY66" s="26">
        <f>$AA$4</f>
        <v>-5.5555555555555552E-2</v>
      </c>
      <c r="BZ66" s="26">
        <f>$AB$4</f>
        <v>0.88888888888888884</v>
      </c>
      <c r="CA66" s="26">
        <f>$AC$4</f>
        <v>-1.9166666666666667</v>
      </c>
      <c r="CB66" s="26">
        <f>$AD$4</f>
        <v>0.88888888888888884</v>
      </c>
      <c r="CC66" s="26">
        <f>$AE$4</f>
        <v>-5.5555555555555552E-2</v>
      </c>
      <c r="CD66" s="26">
        <v>0</v>
      </c>
      <c r="CE66" s="26">
        <v>0</v>
      </c>
      <c r="CF66" s="26">
        <v>0</v>
      </c>
      <c r="CG66" s="26">
        <v>0</v>
      </c>
      <c r="CH66" s="26">
        <v>0</v>
      </c>
      <c r="CI66" s="26">
        <v>0</v>
      </c>
      <c r="CJ66" s="26">
        <v>0</v>
      </c>
      <c r="CK66" s="26">
        <v>0</v>
      </c>
      <c r="CL66" s="26">
        <f>$AA$5</f>
        <v>1.1041666666666667</v>
      </c>
      <c r="CM66" s="26">
        <f>$AB$5</f>
        <v>-5.666666666666667</v>
      </c>
      <c r="CN66" s="26">
        <f>$AC$5</f>
        <v>9.5</v>
      </c>
      <c r="CO66" s="26">
        <f>$AD$5</f>
        <v>-5.666666666666667</v>
      </c>
      <c r="CP66" s="26">
        <f>$AE$5</f>
        <v>1.1041666666666667</v>
      </c>
      <c r="CQ66" s="26">
        <v>0</v>
      </c>
      <c r="CR66" s="26">
        <v>0</v>
      </c>
      <c r="CS66" s="26">
        <v>0</v>
      </c>
      <c r="CT66" s="26">
        <v>0</v>
      </c>
      <c r="CU66" s="26">
        <v>0</v>
      </c>
      <c r="CV66" s="26">
        <v>0</v>
      </c>
      <c r="CW66" s="26">
        <v>0</v>
      </c>
      <c r="CX66" s="26">
        <v>0</v>
      </c>
      <c r="CY66" s="26">
        <f>$AA$6</f>
        <v>-5.5555555555555552E-2</v>
      </c>
      <c r="CZ66" s="26">
        <f>$AB$6</f>
        <v>0.88888888888888884</v>
      </c>
      <c r="DA66" s="26">
        <f>$AC$6</f>
        <v>-1.9166666666666667</v>
      </c>
      <c r="DB66" s="26">
        <f>$AD$6</f>
        <v>0.88888888888888884</v>
      </c>
      <c r="DC66" s="26">
        <f>$AE$6</f>
        <v>-5.5555555555555552E-2</v>
      </c>
      <c r="DD66" s="26">
        <v>0</v>
      </c>
      <c r="DE66" s="26">
        <v>0</v>
      </c>
      <c r="DF66" s="26">
        <v>0</v>
      </c>
      <c r="DG66" s="26">
        <v>0</v>
      </c>
      <c r="DH66" s="26">
        <v>0</v>
      </c>
      <c r="DI66" s="26">
        <v>0</v>
      </c>
      <c r="DJ66" s="26">
        <v>0</v>
      </c>
      <c r="DK66" s="26">
        <v>0</v>
      </c>
      <c r="DL66" s="26">
        <f>$AA$7</f>
        <v>3.472222222222222E-3</v>
      </c>
      <c r="DM66" s="26">
        <f>$AB$7</f>
        <v>-5.5555555555555552E-2</v>
      </c>
      <c r="DN66" s="26">
        <f>$AC$7</f>
        <v>0.16666666666666669</v>
      </c>
      <c r="DO66" s="26">
        <f>$AD$7</f>
        <v>-5.5555555555555552E-2</v>
      </c>
      <c r="DP66" s="26">
        <f>$AE$7</f>
        <v>3.472222222222222E-3</v>
      </c>
      <c r="DQ66" s="26">
        <v>0</v>
      </c>
      <c r="DR66" s="26">
        <v>0</v>
      </c>
      <c r="DS66" s="26">
        <v>0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26">
        <v>0</v>
      </c>
      <c r="DZ66" s="26">
        <v>0</v>
      </c>
      <c r="EA66" s="26">
        <v>0</v>
      </c>
      <c r="EB66" s="26">
        <v>0</v>
      </c>
      <c r="EC66" s="26">
        <v>0</v>
      </c>
      <c r="ED66" s="26">
        <v>0</v>
      </c>
      <c r="EE66" s="26">
        <v>0</v>
      </c>
      <c r="EF66" s="26">
        <v>0</v>
      </c>
      <c r="EG66" s="26">
        <v>0</v>
      </c>
      <c r="EH66" s="26">
        <v>0</v>
      </c>
      <c r="EI66" s="26">
        <v>0</v>
      </c>
      <c r="EJ66" s="26">
        <v>0</v>
      </c>
      <c r="EK66" s="26">
        <v>0</v>
      </c>
      <c r="EL66" s="26">
        <v>0</v>
      </c>
      <c r="EM66" s="26">
        <v>0</v>
      </c>
      <c r="EN66" s="26">
        <v>0</v>
      </c>
      <c r="EO66" s="26">
        <v>0</v>
      </c>
      <c r="EP66" s="26">
        <v>0</v>
      </c>
      <c r="EQ66" s="26">
        <v>0</v>
      </c>
      <c r="ER66" s="26">
        <v>0</v>
      </c>
      <c r="ES66" s="26">
        <v>0</v>
      </c>
      <c r="ET66" s="26">
        <v>0</v>
      </c>
      <c r="EU66" s="24"/>
      <c r="EV66" s="24"/>
      <c r="EW66" s="24"/>
      <c r="EX66" s="24"/>
      <c r="EY66" s="24"/>
      <c r="EZ66" s="24"/>
      <c r="FA66" s="24"/>
      <c r="FB66" s="7">
        <f t="shared" si="0"/>
        <v>2.44140625E-4</v>
      </c>
      <c r="FD66" s="5">
        <v>29</v>
      </c>
      <c r="FE66" s="7">
        <v>8.9455139546303733E-20</v>
      </c>
    </row>
    <row r="67" spans="1:161" x14ac:dyDescent="0.25">
      <c r="A67" s="1" t="s">
        <v>144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f>$AA$3</f>
        <v>3.472222222222222E-3</v>
      </c>
      <c r="BN67" s="26">
        <f>$AB$3</f>
        <v>-5.5555555555555552E-2</v>
      </c>
      <c r="BO67" s="26">
        <f>$AC$3</f>
        <v>0.16666666666666669</v>
      </c>
      <c r="BP67" s="26">
        <f>$AD$3</f>
        <v>-5.5555555555555552E-2</v>
      </c>
      <c r="BQ67" s="26">
        <f>$AE$3</f>
        <v>3.472222222222222E-3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f>$AA$4</f>
        <v>-5.5555555555555552E-2</v>
      </c>
      <c r="CA67" s="26">
        <f>$AB$4</f>
        <v>0.88888888888888884</v>
      </c>
      <c r="CB67" s="26">
        <f>$AC$4</f>
        <v>-1.9166666666666667</v>
      </c>
      <c r="CC67" s="26">
        <f>$AD$4</f>
        <v>0.88888888888888884</v>
      </c>
      <c r="CD67" s="26">
        <f>$AE$4</f>
        <v>-5.5555555555555552E-2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f>$AA$5</f>
        <v>1.1041666666666667</v>
      </c>
      <c r="CN67" s="26">
        <f>$AB$5</f>
        <v>-5.666666666666667</v>
      </c>
      <c r="CO67" s="26">
        <f>$AC$5</f>
        <v>9.5</v>
      </c>
      <c r="CP67" s="26">
        <f>$AD$5</f>
        <v>-5.666666666666667</v>
      </c>
      <c r="CQ67" s="26">
        <f>$AE$5</f>
        <v>1.1041666666666667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f>$AA$6</f>
        <v>-5.5555555555555552E-2</v>
      </c>
      <c r="DA67" s="26">
        <f>$AB$6</f>
        <v>0.88888888888888884</v>
      </c>
      <c r="DB67" s="26">
        <f>$AC$6</f>
        <v>-1.9166666666666667</v>
      </c>
      <c r="DC67" s="26">
        <f>$AD$6</f>
        <v>0.88888888888888884</v>
      </c>
      <c r="DD67" s="26">
        <f>$AE$6</f>
        <v>-5.5555555555555552E-2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f>$AA$7</f>
        <v>3.472222222222222E-3</v>
      </c>
      <c r="DN67" s="26">
        <f>$AB$7</f>
        <v>-5.5555555555555552E-2</v>
      </c>
      <c r="DO67" s="26">
        <f>$AC$7</f>
        <v>0.16666666666666669</v>
      </c>
      <c r="DP67" s="26">
        <f>$AD$7</f>
        <v>-5.5555555555555552E-2</v>
      </c>
      <c r="DQ67" s="26">
        <f>$AE$7</f>
        <v>3.472222222222222E-3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4"/>
      <c r="EV67" s="24"/>
      <c r="EW67" s="24"/>
      <c r="EX67" s="24"/>
      <c r="EY67" s="24"/>
      <c r="EZ67" s="24"/>
      <c r="FA67" s="24"/>
      <c r="FB67" s="7">
        <f t="shared" si="0"/>
        <v>2.44140625E-4</v>
      </c>
      <c r="FD67" s="5" t="str">
        <v>29a</v>
      </c>
      <c r="FE67" s="7">
        <v>-2.9832010361598793E-3</v>
      </c>
    </row>
    <row r="68" spans="1:161" x14ac:dyDescent="0.25">
      <c r="A68" s="1" t="s">
        <v>78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f>$AK$3</f>
        <v>6.25E-2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f>$AJ$4</f>
        <v>0.5</v>
      </c>
      <c r="CG68" s="26">
        <f>$AK$4</f>
        <v>-1.25</v>
      </c>
      <c r="CH68" s="26">
        <f>$AL$4</f>
        <v>0.5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0</v>
      </c>
      <c r="CQ68" s="26">
        <v>0</v>
      </c>
      <c r="CR68" s="26">
        <f>$AI$5</f>
        <v>1</v>
      </c>
      <c r="CS68" s="26">
        <f>$AJ$5</f>
        <v>-5</v>
      </c>
      <c r="CT68" s="26">
        <f>$AK$5</f>
        <v>8.375</v>
      </c>
      <c r="CU68" s="26">
        <f>$AL$5</f>
        <v>-5</v>
      </c>
      <c r="CV68" s="26">
        <f>$AM$5</f>
        <v>1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f>$AJ$6</f>
        <v>0.5</v>
      </c>
      <c r="DG68" s="26">
        <f>$AK$6</f>
        <v>-1.25</v>
      </c>
      <c r="DH68" s="26">
        <f>$AL$6</f>
        <v>0.5</v>
      </c>
      <c r="DI68" s="26">
        <v>0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f>$AK$7</f>
        <v>6.25E-2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0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6">
        <v>0</v>
      </c>
      <c r="ES68" s="26">
        <v>0</v>
      </c>
      <c r="ET68" s="26">
        <v>0</v>
      </c>
      <c r="EU68" s="24"/>
      <c r="EV68" s="24"/>
      <c r="EW68" s="24"/>
      <c r="EX68" s="24"/>
      <c r="EY68" s="24"/>
      <c r="EZ68" s="24"/>
      <c r="FA68" s="24"/>
      <c r="FB68" s="7">
        <f t="shared" si="0"/>
        <v>2.44140625E-4</v>
      </c>
      <c r="FD68" s="5" t="str">
        <v>29b</v>
      </c>
      <c r="FE68" s="7">
        <v>-5.2090672612531393E-3</v>
      </c>
    </row>
    <row r="69" spans="1:161" x14ac:dyDescent="0.25">
      <c r="A69" s="1" t="s">
        <v>71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f>$AA$3</f>
        <v>3.472222222222222E-3</v>
      </c>
      <c r="BT69" s="26">
        <f>$AB$3</f>
        <v>-5.5555555555555552E-2</v>
      </c>
      <c r="BU69" s="26">
        <f>$AC$3</f>
        <v>0.16666666666666669</v>
      </c>
      <c r="BV69" s="26">
        <f>$AD$3</f>
        <v>-5.5555555555555552E-2</v>
      </c>
      <c r="BW69" s="26">
        <f>$AE$3</f>
        <v>3.472222222222222E-3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f>$AA$4</f>
        <v>-5.5555555555555552E-2</v>
      </c>
      <c r="CG69" s="26">
        <f>$AB$4</f>
        <v>0.88888888888888884</v>
      </c>
      <c r="CH69" s="26">
        <f>$AC$4</f>
        <v>-1.9166666666666667</v>
      </c>
      <c r="CI69" s="26">
        <f>$AD$4</f>
        <v>0.88888888888888884</v>
      </c>
      <c r="CJ69" s="26">
        <f>$AE$4</f>
        <v>-5.5555555555555552E-2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26">
        <v>0</v>
      </c>
      <c r="CR69" s="26">
        <v>0</v>
      </c>
      <c r="CS69" s="26">
        <f>$AA$5</f>
        <v>1.1041666666666667</v>
      </c>
      <c r="CT69" s="26">
        <f>$AB$5</f>
        <v>-5.666666666666667</v>
      </c>
      <c r="CU69" s="26">
        <f>$AC$5</f>
        <v>9.5</v>
      </c>
      <c r="CV69" s="26">
        <f>$AD$5</f>
        <v>-5.666666666666667</v>
      </c>
      <c r="CW69" s="26">
        <f>$AE$5</f>
        <v>1.1041666666666667</v>
      </c>
      <c r="CX69" s="26">
        <v>0</v>
      </c>
      <c r="CY69" s="26">
        <v>0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6">
        <v>0</v>
      </c>
      <c r="DF69" s="26">
        <f>$AA$6</f>
        <v>-5.5555555555555552E-2</v>
      </c>
      <c r="DG69" s="26">
        <f>$AB$6</f>
        <v>0.88888888888888884</v>
      </c>
      <c r="DH69" s="26">
        <f>$AC$6</f>
        <v>-1.9166666666666667</v>
      </c>
      <c r="DI69" s="26">
        <f>$AD$6</f>
        <v>0.88888888888888884</v>
      </c>
      <c r="DJ69" s="26">
        <f>$AE$6</f>
        <v>-5.5555555555555552E-2</v>
      </c>
      <c r="DK69" s="26">
        <v>0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0</v>
      </c>
      <c r="DR69" s="26">
        <f>$AA$7</f>
        <v>3.472222222222222E-3</v>
      </c>
      <c r="DS69" s="26">
        <f>$AB$7</f>
        <v>-5.5555555555555552E-2</v>
      </c>
      <c r="DT69" s="26">
        <f>$AC$7</f>
        <v>0.16666666666666669</v>
      </c>
      <c r="DU69" s="26">
        <f>$AD$7</f>
        <v>-5.5555555555555552E-2</v>
      </c>
      <c r="DV69" s="26">
        <f>$AE$7</f>
        <v>3.472222222222222E-3</v>
      </c>
      <c r="DW69" s="26">
        <v>0</v>
      </c>
      <c r="DX69" s="26">
        <v>0</v>
      </c>
      <c r="DY69" s="26">
        <v>0</v>
      </c>
      <c r="DZ69" s="26">
        <v>0</v>
      </c>
      <c r="EA69" s="26">
        <v>0</v>
      </c>
      <c r="EB69" s="26">
        <v>0</v>
      </c>
      <c r="EC69" s="26">
        <v>0</v>
      </c>
      <c r="ED69" s="26">
        <v>0</v>
      </c>
      <c r="EE69" s="26">
        <v>0</v>
      </c>
      <c r="EF69" s="26">
        <v>0</v>
      </c>
      <c r="EG69" s="26">
        <v>0</v>
      </c>
      <c r="EH69" s="26">
        <v>0</v>
      </c>
      <c r="EI69" s="26">
        <v>0</v>
      </c>
      <c r="EJ69" s="26">
        <v>0</v>
      </c>
      <c r="EK69" s="26">
        <v>0</v>
      </c>
      <c r="EL69" s="26">
        <v>0</v>
      </c>
      <c r="EM69" s="26">
        <v>0</v>
      </c>
      <c r="EN69" s="26">
        <v>0</v>
      </c>
      <c r="EO69" s="26">
        <v>0</v>
      </c>
      <c r="EP69" s="26">
        <v>0</v>
      </c>
      <c r="EQ69" s="26">
        <v>0</v>
      </c>
      <c r="ER69" s="26">
        <v>0</v>
      </c>
      <c r="ES69" s="26">
        <v>0</v>
      </c>
      <c r="ET69" s="26">
        <v>0</v>
      </c>
      <c r="EU69" s="24"/>
      <c r="EV69" s="24"/>
      <c r="EW69" s="24"/>
      <c r="EX69" s="24"/>
      <c r="EY69" s="24"/>
      <c r="EZ69" s="24"/>
      <c r="FA69" s="24"/>
      <c r="FB69" s="7">
        <f t="shared" si="0"/>
        <v>2.44140625E-4</v>
      </c>
      <c r="FD69" s="5" t="str">
        <v>31b</v>
      </c>
      <c r="FE69" s="7">
        <v>-6.3407683140998348E-3</v>
      </c>
    </row>
    <row r="70" spans="1:161" x14ac:dyDescent="0.25">
      <c r="A70" s="1" t="s">
        <v>72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f>$AA$3</f>
        <v>3.472222222222222E-3</v>
      </c>
      <c r="BU70" s="26">
        <f>$AB$3</f>
        <v>-5.5555555555555552E-2</v>
      </c>
      <c r="BV70" s="26">
        <f>$AC$3</f>
        <v>0.16666666666666669</v>
      </c>
      <c r="BW70" s="26">
        <f>$AD$3</f>
        <v>-5.5555555555555552E-2</v>
      </c>
      <c r="BX70" s="26">
        <f>$AE$3</f>
        <v>3.472222222222222E-3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f>$AA$4</f>
        <v>-5.5555555555555552E-2</v>
      </c>
      <c r="CH70" s="26">
        <f>$AB$4</f>
        <v>0.88888888888888884</v>
      </c>
      <c r="CI70" s="26">
        <f>$AC$4</f>
        <v>-1.9166666666666667</v>
      </c>
      <c r="CJ70" s="26">
        <f>$AD$4</f>
        <v>0.88888888888888884</v>
      </c>
      <c r="CK70" s="26">
        <f>$AE$4</f>
        <v>-5.5555555555555552E-2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f>$AA$5</f>
        <v>1.1041666666666667</v>
      </c>
      <c r="CU70" s="26">
        <f>$AB$5</f>
        <v>-5.666666666666667</v>
      </c>
      <c r="CV70" s="26">
        <f>$AC$5</f>
        <v>9.5</v>
      </c>
      <c r="CW70" s="26">
        <f>$AD$5</f>
        <v>-5.666666666666667</v>
      </c>
      <c r="CX70" s="26">
        <f>$AE$5</f>
        <v>1.1041666666666667</v>
      </c>
      <c r="CY70" s="26">
        <v>0</v>
      </c>
      <c r="CZ70" s="26">
        <v>0</v>
      </c>
      <c r="DA70" s="26">
        <v>0</v>
      </c>
      <c r="DB70" s="26">
        <v>0</v>
      </c>
      <c r="DC70" s="26">
        <v>0</v>
      </c>
      <c r="DD70" s="26">
        <v>0</v>
      </c>
      <c r="DE70" s="26">
        <v>0</v>
      </c>
      <c r="DF70" s="26">
        <v>0</v>
      </c>
      <c r="DG70" s="26">
        <f>$AA$6</f>
        <v>-5.5555555555555552E-2</v>
      </c>
      <c r="DH70" s="26">
        <f>$AB$6</f>
        <v>0.88888888888888884</v>
      </c>
      <c r="DI70" s="26">
        <f>$AC$6</f>
        <v>-1.9166666666666667</v>
      </c>
      <c r="DJ70" s="26">
        <f>$AD$6</f>
        <v>0.88888888888888884</v>
      </c>
      <c r="DK70" s="26">
        <f>$AE$6</f>
        <v>-5.5555555555555552E-2</v>
      </c>
      <c r="DL70" s="26">
        <v>0</v>
      </c>
      <c r="DM70" s="26">
        <v>0</v>
      </c>
      <c r="DN70" s="26">
        <v>0</v>
      </c>
      <c r="DO70" s="26">
        <v>0</v>
      </c>
      <c r="DP70" s="26">
        <v>0</v>
      </c>
      <c r="DQ70" s="26">
        <v>0</v>
      </c>
      <c r="DR70" s="26">
        <v>0</v>
      </c>
      <c r="DS70" s="26">
        <f>$AA$7</f>
        <v>3.472222222222222E-3</v>
      </c>
      <c r="DT70" s="26">
        <f>$AB$7</f>
        <v>-5.5555555555555552E-2</v>
      </c>
      <c r="DU70" s="26">
        <f>$AC$7</f>
        <v>0.16666666666666669</v>
      </c>
      <c r="DV70" s="26">
        <f>$AD$7</f>
        <v>-5.5555555555555552E-2</v>
      </c>
      <c r="DW70" s="26">
        <f>$AE$7</f>
        <v>3.472222222222222E-3</v>
      </c>
      <c r="DX70" s="26">
        <v>0</v>
      </c>
      <c r="DY70" s="26">
        <v>0</v>
      </c>
      <c r="DZ70" s="26">
        <v>0</v>
      </c>
      <c r="EA70" s="26">
        <v>0</v>
      </c>
      <c r="EB70" s="26">
        <v>0</v>
      </c>
      <c r="EC70" s="26">
        <v>0</v>
      </c>
      <c r="ED70" s="26">
        <v>0</v>
      </c>
      <c r="EE70" s="26">
        <v>0</v>
      </c>
      <c r="EF70" s="26">
        <v>0</v>
      </c>
      <c r="EG70" s="26">
        <v>0</v>
      </c>
      <c r="EH70" s="26">
        <v>0</v>
      </c>
      <c r="EI70" s="26">
        <v>0</v>
      </c>
      <c r="EJ70" s="26">
        <v>0</v>
      </c>
      <c r="EK70" s="26">
        <v>0</v>
      </c>
      <c r="EL70" s="26">
        <v>0</v>
      </c>
      <c r="EM70" s="26">
        <v>0</v>
      </c>
      <c r="EN70" s="26">
        <v>0</v>
      </c>
      <c r="EO70" s="26">
        <v>0</v>
      </c>
      <c r="EP70" s="26">
        <v>0</v>
      </c>
      <c r="EQ70" s="26">
        <v>0</v>
      </c>
      <c r="ER70" s="26">
        <v>0</v>
      </c>
      <c r="ES70" s="26">
        <v>0</v>
      </c>
      <c r="ET70" s="26">
        <v>0</v>
      </c>
      <c r="EU70" s="24"/>
      <c r="EV70" s="24"/>
      <c r="EW70" s="24"/>
      <c r="EX70" s="24"/>
      <c r="EY70" s="24"/>
      <c r="EZ70" s="24"/>
      <c r="FA70" s="24"/>
      <c r="FB70" s="7">
        <f t="shared" si="0"/>
        <v>2.44140625E-4</v>
      </c>
      <c r="FD70" s="5" t="str">
        <v>31a</v>
      </c>
      <c r="FE70" s="7">
        <v>-3.6307300562683264E-3</v>
      </c>
    </row>
    <row r="71" spans="1:161" x14ac:dyDescent="0.25">
      <c r="A71" s="1" t="s">
        <v>73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f>$AA$3</f>
        <v>3.472222222222222E-3</v>
      </c>
      <c r="BV71" s="26">
        <f>$AB$3</f>
        <v>-5.5555555555555552E-2</v>
      </c>
      <c r="BW71" s="26">
        <f>$AC$3</f>
        <v>0.16666666666666669</v>
      </c>
      <c r="BX71" s="26">
        <f>$AD$3</f>
        <v>-5.5555555555555552E-2</v>
      </c>
      <c r="BY71" s="26">
        <f>$AE$3</f>
        <v>3.472222222222222E-3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f>$AA$4</f>
        <v>-5.5555555555555552E-2</v>
      </c>
      <c r="CI71" s="26">
        <f>$AB$4</f>
        <v>0.88888888888888884</v>
      </c>
      <c r="CJ71" s="26">
        <f>$AC$4</f>
        <v>-1.9166666666666667</v>
      </c>
      <c r="CK71" s="26">
        <f>$AD$4</f>
        <v>0.88888888888888884</v>
      </c>
      <c r="CL71" s="26">
        <f>$AE$4</f>
        <v>-5.5555555555555552E-2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f>$AA$5</f>
        <v>1.1041666666666667</v>
      </c>
      <c r="CV71" s="26">
        <f>$AB$5</f>
        <v>-5.666666666666667</v>
      </c>
      <c r="CW71" s="26">
        <f>$AC$5</f>
        <v>9.5</v>
      </c>
      <c r="CX71" s="26">
        <f>$AD$5</f>
        <v>-5.666666666666667</v>
      </c>
      <c r="CY71" s="26">
        <f>$AE$5</f>
        <v>1.1041666666666667</v>
      </c>
      <c r="CZ71" s="26">
        <v>0</v>
      </c>
      <c r="DA71" s="26">
        <v>0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6">
        <f>$AA$6</f>
        <v>-5.5555555555555552E-2</v>
      </c>
      <c r="DI71" s="26">
        <f>$AB$6</f>
        <v>0.88888888888888884</v>
      </c>
      <c r="DJ71" s="26">
        <f>$AC$6</f>
        <v>-1.9166666666666667</v>
      </c>
      <c r="DK71" s="26">
        <f>$AD$6</f>
        <v>0.88888888888888884</v>
      </c>
      <c r="DL71" s="26">
        <f>$AE$6</f>
        <v>-5.5555555555555552E-2</v>
      </c>
      <c r="DM71" s="26">
        <v>0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f>$AA$7</f>
        <v>3.472222222222222E-3</v>
      </c>
      <c r="DU71" s="26">
        <f>$AB$7</f>
        <v>-5.5555555555555552E-2</v>
      </c>
      <c r="DV71" s="26">
        <f>$AC$7</f>
        <v>0.16666666666666669</v>
      </c>
      <c r="DW71" s="26">
        <f>$AD$7</f>
        <v>-5.5555555555555552E-2</v>
      </c>
      <c r="DX71" s="26">
        <f>$AE$7</f>
        <v>3.472222222222222E-3</v>
      </c>
      <c r="DY71" s="26">
        <v>0</v>
      </c>
      <c r="DZ71" s="26">
        <v>0</v>
      </c>
      <c r="EA71" s="26">
        <v>0</v>
      </c>
      <c r="EB71" s="26">
        <v>0</v>
      </c>
      <c r="EC71" s="26">
        <v>0</v>
      </c>
      <c r="ED71" s="26">
        <v>0</v>
      </c>
      <c r="EE71" s="26">
        <v>0</v>
      </c>
      <c r="EF71" s="26">
        <v>0</v>
      </c>
      <c r="EG71" s="26">
        <v>0</v>
      </c>
      <c r="EH71" s="26">
        <v>0</v>
      </c>
      <c r="EI71" s="26">
        <v>0</v>
      </c>
      <c r="EJ71" s="26">
        <v>0</v>
      </c>
      <c r="EK71" s="26">
        <v>0</v>
      </c>
      <c r="EL71" s="26">
        <v>0</v>
      </c>
      <c r="EM71" s="26">
        <v>0</v>
      </c>
      <c r="EN71" s="26">
        <v>0</v>
      </c>
      <c r="EO71" s="26">
        <v>0</v>
      </c>
      <c r="EP71" s="26">
        <v>0</v>
      </c>
      <c r="EQ71" s="26">
        <v>0</v>
      </c>
      <c r="ER71" s="26">
        <v>0</v>
      </c>
      <c r="ES71" s="26">
        <v>0</v>
      </c>
      <c r="ET71" s="26">
        <v>0</v>
      </c>
      <c r="EU71" s="24"/>
      <c r="EV71" s="24"/>
      <c r="EW71" s="24"/>
      <c r="EX71" s="24"/>
      <c r="EY71" s="24"/>
      <c r="EZ71" s="24"/>
      <c r="FA71" s="24"/>
      <c r="FB71" s="7">
        <f t="shared" si="0"/>
        <v>2.44140625E-4</v>
      </c>
      <c r="FD71" s="5">
        <v>31</v>
      </c>
      <c r="FE71" s="7">
        <v>7.1437584697457344E-18</v>
      </c>
    </row>
    <row r="72" spans="1:161" x14ac:dyDescent="0.25">
      <c r="A72" s="1" t="s">
        <v>74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f>$AA$3</f>
        <v>3.472222222222222E-3</v>
      </c>
      <c r="BW72" s="26">
        <f>$AB$3</f>
        <v>-5.5555555555555552E-2</v>
      </c>
      <c r="BX72" s="26">
        <f>$AC$3</f>
        <v>0.16666666666666669</v>
      </c>
      <c r="BY72" s="26">
        <f>$AD$3</f>
        <v>-5.5555555555555552E-2</v>
      </c>
      <c r="BZ72" s="26">
        <f>$AE$3</f>
        <v>3.472222222222222E-3</v>
      </c>
      <c r="CA72" s="26">
        <v>0</v>
      </c>
      <c r="CB72" s="26">
        <v>0</v>
      </c>
      <c r="CC72" s="26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f>$AA$4</f>
        <v>-5.5555555555555552E-2</v>
      </c>
      <c r="CJ72" s="26">
        <f>$AB$4</f>
        <v>0.88888888888888884</v>
      </c>
      <c r="CK72" s="26">
        <f>$AC$4</f>
        <v>-1.9166666666666667</v>
      </c>
      <c r="CL72" s="26">
        <f>$AD$4</f>
        <v>0.88888888888888884</v>
      </c>
      <c r="CM72" s="26">
        <f>$AE$4</f>
        <v>-5.5555555555555552E-2</v>
      </c>
      <c r="CN72" s="26">
        <v>0</v>
      </c>
      <c r="CO72" s="26">
        <v>0</v>
      </c>
      <c r="CP72" s="26">
        <v>0</v>
      </c>
      <c r="CQ72" s="26">
        <v>0</v>
      </c>
      <c r="CR72" s="26">
        <v>0</v>
      </c>
      <c r="CS72" s="26">
        <v>0</v>
      </c>
      <c r="CT72" s="26">
        <v>0</v>
      </c>
      <c r="CU72" s="26">
        <v>0</v>
      </c>
      <c r="CV72" s="26">
        <f>$AA$5</f>
        <v>1.1041666666666667</v>
      </c>
      <c r="CW72" s="26">
        <f>$AB$5</f>
        <v>-5.666666666666667</v>
      </c>
      <c r="CX72" s="26">
        <f>$AC$5</f>
        <v>9.5</v>
      </c>
      <c r="CY72" s="26">
        <f>$AD$5</f>
        <v>-5.666666666666667</v>
      </c>
      <c r="CZ72" s="26">
        <f>$AE$5</f>
        <v>1.1041666666666667</v>
      </c>
      <c r="DA72" s="26">
        <v>0</v>
      </c>
      <c r="DB72" s="26">
        <v>0</v>
      </c>
      <c r="DC72" s="26">
        <v>0</v>
      </c>
      <c r="DD72" s="26">
        <v>0</v>
      </c>
      <c r="DE72" s="26">
        <v>0</v>
      </c>
      <c r="DF72" s="26">
        <v>0</v>
      </c>
      <c r="DG72" s="26">
        <v>0</v>
      </c>
      <c r="DH72" s="26">
        <v>0</v>
      </c>
      <c r="DI72" s="26">
        <f>$AA$6</f>
        <v>-5.5555555555555552E-2</v>
      </c>
      <c r="DJ72" s="26">
        <f>$AB$6</f>
        <v>0.88888888888888884</v>
      </c>
      <c r="DK72" s="26">
        <f>$AC$6</f>
        <v>-1.9166666666666667</v>
      </c>
      <c r="DL72" s="26">
        <f>$AD$6</f>
        <v>0.88888888888888884</v>
      </c>
      <c r="DM72" s="26">
        <f>$AE$6</f>
        <v>-5.5555555555555552E-2</v>
      </c>
      <c r="DN72" s="26">
        <v>0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f>$AA$7</f>
        <v>3.472222222222222E-3</v>
      </c>
      <c r="DV72" s="26">
        <f>$AB$7</f>
        <v>-5.5555555555555552E-2</v>
      </c>
      <c r="DW72" s="26">
        <f>$AC$7</f>
        <v>0.16666666666666669</v>
      </c>
      <c r="DX72" s="26">
        <f>$AD$7</f>
        <v>-5.5555555555555552E-2</v>
      </c>
      <c r="DY72" s="26">
        <f>$AE$7</f>
        <v>3.472222222222222E-3</v>
      </c>
      <c r="DZ72" s="26">
        <v>0</v>
      </c>
      <c r="EA72" s="26">
        <v>0</v>
      </c>
      <c r="EB72" s="26">
        <v>0</v>
      </c>
      <c r="EC72" s="26">
        <v>0</v>
      </c>
      <c r="ED72" s="26">
        <v>0</v>
      </c>
      <c r="EE72" s="26">
        <v>0</v>
      </c>
      <c r="EF72" s="26">
        <v>0</v>
      </c>
      <c r="EG72" s="26">
        <v>0</v>
      </c>
      <c r="EH72" s="26">
        <v>0</v>
      </c>
      <c r="EI72" s="26">
        <v>0</v>
      </c>
      <c r="EJ72" s="26">
        <v>0</v>
      </c>
      <c r="EK72" s="26">
        <v>0</v>
      </c>
      <c r="EL72" s="26">
        <v>0</v>
      </c>
      <c r="EM72" s="26">
        <v>0</v>
      </c>
      <c r="EN72" s="26">
        <v>0</v>
      </c>
      <c r="EO72" s="26">
        <v>0</v>
      </c>
      <c r="EP72" s="26">
        <v>0</v>
      </c>
      <c r="EQ72" s="26">
        <v>0</v>
      </c>
      <c r="ER72" s="26">
        <v>0</v>
      </c>
      <c r="ES72" s="26">
        <v>0</v>
      </c>
      <c r="ET72" s="26">
        <v>0</v>
      </c>
      <c r="EU72" s="24"/>
      <c r="EV72" s="24"/>
      <c r="EW72" s="24"/>
      <c r="EX72" s="24"/>
      <c r="EY72" s="24"/>
      <c r="EZ72" s="24"/>
      <c r="FA72" s="24"/>
      <c r="FB72" s="7">
        <f t="shared" si="0"/>
        <v>2.44140625E-4</v>
      </c>
      <c r="FD72" s="5">
        <v>32</v>
      </c>
      <c r="FE72" s="7">
        <v>3.6520853130163184E-3</v>
      </c>
    </row>
    <row r="73" spans="1:161" x14ac:dyDescent="0.25">
      <c r="A73" s="1" t="s">
        <v>75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f>$AA$3</f>
        <v>3.472222222222222E-3</v>
      </c>
      <c r="BX73" s="26">
        <f>$AB$3</f>
        <v>-5.5555555555555552E-2</v>
      </c>
      <c r="BY73" s="26">
        <f>$AC$3</f>
        <v>0.16666666666666669</v>
      </c>
      <c r="BZ73" s="26">
        <f>$AD$3</f>
        <v>-5.5555555555555552E-2</v>
      </c>
      <c r="CA73" s="26">
        <f>$AE$3</f>
        <v>3.472222222222222E-3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f>$AA$4</f>
        <v>-5.5555555555555552E-2</v>
      </c>
      <c r="CK73" s="26">
        <f>$AB$4</f>
        <v>0.88888888888888884</v>
      </c>
      <c r="CL73" s="26">
        <f>$AC$4</f>
        <v>-1.9166666666666667</v>
      </c>
      <c r="CM73" s="26">
        <f>$AD$4</f>
        <v>0.88888888888888884</v>
      </c>
      <c r="CN73" s="26">
        <f>$AE$4</f>
        <v>-5.5555555555555552E-2</v>
      </c>
      <c r="CO73" s="26">
        <v>0</v>
      </c>
      <c r="CP73" s="26">
        <v>0</v>
      </c>
      <c r="CQ73" s="26">
        <v>0</v>
      </c>
      <c r="CR73" s="26">
        <v>0</v>
      </c>
      <c r="CS73" s="26">
        <v>0</v>
      </c>
      <c r="CT73" s="26">
        <v>0</v>
      </c>
      <c r="CU73" s="26">
        <v>0</v>
      </c>
      <c r="CV73" s="26">
        <v>0</v>
      </c>
      <c r="CW73" s="26">
        <f>$AA$5</f>
        <v>1.1041666666666667</v>
      </c>
      <c r="CX73" s="26">
        <f>$AB$5</f>
        <v>-5.666666666666667</v>
      </c>
      <c r="CY73" s="26">
        <f>$AC$5</f>
        <v>9.5</v>
      </c>
      <c r="CZ73" s="26">
        <f>$AD$5</f>
        <v>-5.666666666666667</v>
      </c>
      <c r="DA73" s="26">
        <f>$AE$5</f>
        <v>1.1041666666666667</v>
      </c>
      <c r="DB73" s="26">
        <v>0</v>
      </c>
      <c r="DC73" s="26">
        <v>0</v>
      </c>
      <c r="DD73" s="26">
        <v>0</v>
      </c>
      <c r="DE73" s="26">
        <v>0</v>
      </c>
      <c r="DF73" s="26">
        <v>0</v>
      </c>
      <c r="DG73" s="26">
        <v>0</v>
      </c>
      <c r="DH73" s="26">
        <v>0</v>
      </c>
      <c r="DI73" s="26">
        <v>0</v>
      </c>
      <c r="DJ73" s="26">
        <f>$AA$6</f>
        <v>-5.5555555555555552E-2</v>
      </c>
      <c r="DK73" s="26">
        <f>$AB$6</f>
        <v>0.88888888888888884</v>
      </c>
      <c r="DL73" s="26">
        <f>$AC$6</f>
        <v>-1.9166666666666667</v>
      </c>
      <c r="DM73" s="26">
        <f>$AD$6</f>
        <v>0.88888888888888884</v>
      </c>
      <c r="DN73" s="26">
        <f>$AE$6</f>
        <v>-5.5555555555555552E-2</v>
      </c>
      <c r="DO73" s="26">
        <v>0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f>$AA$7</f>
        <v>3.472222222222222E-3</v>
      </c>
      <c r="DW73" s="26">
        <f>$AB$7</f>
        <v>-5.5555555555555552E-2</v>
      </c>
      <c r="DX73" s="26">
        <f>$AC$7</f>
        <v>0.16666666666666669</v>
      </c>
      <c r="DY73" s="26">
        <f>$AD$7</f>
        <v>-5.5555555555555552E-2</v>
      </c>
      <c r="DZ73" s="26">
        <f>$AE$7</f>
        <v>3.472222222222222E-3</v>
      </c>
      <c r="EA73" s="26">
        <v>0</v>
      </c>
      <c r="EB73" s="26">
        <v>0</v>
      </c>
      <c r="EC73" s="26">
        <v>0</v>
      </c>
      <c r="ED73" s="26">
        <v>0</v>
      </c>
      <c r="EE73" s="26">
        <v>0</v>
      </c>
      <c r="EF73" s="26">
        <v>0</v>
      </c>
      <c r="EG73" s="26">
        <v>0</v>
      </c>
      <c r="EH73" s="26">
        <v>0</v>
      </c>
      <c r="EI73" s="26">
        <v>0</v>
      </c>
      <c r="EJ73" s="26">
        <v>0</v>
      </c>
      <c r="EK73" s="26">
        <v>0</v>
      </c>
      <c r="EL73" s="26">
        <v>0</v>
      </c>
      <c r="EM73" s="26">
        <v>0</v>
      </c>
      <c r="EN73" s="26">
        <v>0</v>
      </c>
      <c r="EO73" s="26">
        <v>0</v>
      </c>
      <c r="EP73" s="26">
        <v>0</v>
      </c>
      <c r="EQ73" s="26">
        <v>0</v>
      </c>
      <c r="ER73" s="26">
        <v>0</v>
      </c>
      <c r="ES73" s="26">
        <v>0</v>
      </c>
      <c r="ET73" s="26">
        <v>0</v>
      </c>
      <c r="EU73" s="24"/>
      <c r="EV73" s="24"/>
      <c r="EW73" s="24"/>
      <c r="EX73" s="24"/>
      <c r="EY73" s="24"/>
      <c r="EZ73" s="24"/>
      <c r="FA73" s="24"/>
      <c r="FB73" s="7">
        <f t="shared" si="0"/>
        <v>2.44140625E-4</v>
      </c>
      <c r="FD73" s="5">
        <v>33</v>
      </c>
      <c r="FE73" s="7">
        <v>6.6824524220675174E-3</v>
      </c>
    </row>
    <row r="74" spans="1:161" x14ac:dyDescent="0.25">
      <c r="A74" s="1" t="s">
        <v>79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f>$AA$3</f>
        <v>3.472222222222222E-3</v>
      </c>
      <c r="BY74" s="26">
        <f>$AB$3</f>
        <v>-5.5555555555555552E-2</v>
      </c>
      <c r="BZ74" s="26">
        <f>$AC$3</f>
        <v>0.16666666666666669</v>
      </c>
      <c r="CA74" s="26">
        <f>$AD$3</f>
        <v>-5.5555555555555552E-2</v>
      </c>
      <c r="CB74" s="26">
        <f>$AE$3</f>
        <v>3.472222222222222E-3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f>$AA$4</f>
        <v>-5.5555555555555552E-2</v>
      </c>
      <c r="CL74" s="26">
        <f>$AB$4</f>
        <v>0.88888888888888884</v>
      </c>
      <c r="CM74" s="26">
        <f>$AC$4</f>
        <v>-1.9166666666666667</v>
      </c>
      <c r="CN74" s="26">
        <f>$AD$4</f>
        <v>0.88888888888888884</v>
      </c>
      <c r="CO74" s="26">
        <f>$AE$4</f>
        <v>-5.5555555555555552E-2</v>
      </c>
      <c r="CP74" s="26">
        <v>0</v>
      </c>
      <c r="CQ74" s="26">
        <v>0</v>
      </c>
      <c r="CR74" s="26">
        <v>0</v>
      </c>
      <c r="CS74" s="26">
        <v>0</v>
      </c>
      <c r="CT74" s="26">
        <v>0</v>
      </c>
      <c r="CU74" s="26">
        <v>0</v>
      </c>
      <c r="CV74" s="26">
        <v>0</v>
      </c>
      <c r="CW74" s="26">
        <v>0</v>
      </c>
      <c r="CX74" s="26">
        <f>$AA$5</f>
        <v>1.1041666666666667</v>
      </c>
      <c r="CY74" s="26">
        <f>$AB$5</f>
        <v>-5.666666666666667</v>
      </c>
      <c r="CZ74" s="26">
        <f>$AC$5</f>
        <v>9.5</v>
      </c>
      <c r="DA74" s="26">
        <f>$AD$5</f>
        <v>-5.666666666666667</v>
      </c>
      <c r="DB74" s="26">
        <f>$AE$5</f>
        <v>1.1041666666666667</v>
      </c>
      <c r="DC74" s="26">
        <v>0</v>
      </c>
      <c r="DD74" s="26">
        <v>0</v>
      </c>
      <c r="DE74" s="26">
        <v>0</v>
      </c>
      <c r="DF74" s="26">
        <v>0</v>
      </c>
      <c r="DG74" s="26">
        <v>0</v>
      </c>
      <c r="DH74" s="26">
        <v>0</v>
      </c>
      <c r="DI74" s="26">
        <v>0</v>
      </c>
      <c r="DJ74" s="26">
        <v>0</v>
      </c>
      <c r="DK74" s="26">
        <f>$AA$6</f>
        <v>-5.5555555555555552E-2</v>
      </c>
      <c r="DL74" s="26">
        <f>$AB$6</f>
        <v>0.88888888888888884</v>
      </c>
      <c r="DM74" s="26">
        <f>$AC$6</f>
        <v>-1.9166666666666667</v>
      </c>
      <c r="DN74" s="26">
        <f>$AD$6</f>
        <v>0.88888888888888884</v>
      </c>
      <c r="DO74" s="26">
        <f>$AE$6</f>
        <v>-5.5555555555555552E-2</v>
      </c>
      <c r="DP74" s="26">
        <v>0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f>$AA$7</f>
        <v>3.472222222222222E-3</v>
      </c>
      <c r="DX74" s="26">
        <f>$AB$7</f>
        <v>-5.5555555555555552E-2</v>
      </c>
      <c r="DY74" s="26">
        <f>$AC$7</f>
        <v>0.16666666666666669</v>
      </c>
      <c r="DZ74" s="26">
        <f>$AD$7</f>
        <v>-5.5555555555555552E-2</v>
      </c>
      <c r="EA74" s="26">
        <f>$AE$7</f>
        <v>3.472222222222222E-3</v>
      </c>
      <c r="EB74" s="26">
        <v>0</v>
      </c>
      <c r="EC74" s="26">
        <v>0</v>
      </c>
      <c r="ED74" s="26">
        <v>0</v>
      </c>
      <c r="EE74" s="26">
        <v>0</v>
      </c>
      <c r="EF74" s="26">
        <v>0</v>
      </c>
      <c r="EG74" s="26">
        <v>0</v>
      </c>
      <c r="EH74" s="26">
        <v>0</v>
      </c>
      <c r="EI74" s="26">
        <v>0</v>
      </c>
      <c r="EJ74" s="26">
        <v>0</v>
      </c>
      <c r="EK74" s="26">
        <v>0</v>
      </c>
      <c r="EL74" s="26">
        <v>0</v>
      </c>
      <c r="EM74" s="26">
        <v>0</v>
      </c>
      <c r="EN74" s="26">
        <v>0</v>
      </c>
      <c r="EO74" s="26">
        <v>0</v>
      </c>
      <c r="EP74" s="26">
        <v>0</v>
      </c>
      <c r="EQ74" s="26">
        <v>0</v>
      </c>
      <c r="ER74" s="26">
        <v>0</v>
      </c>
      <c r="ES74" s="26">
        <v>0</v>
      </c>
      <c r="ET74" s="26">
        <v>0</v>
      </c>
      <c r="EU74" s="24"/>
      <c r="EV74" s="24"/>
      <c r="EW74" s="24"/>
      <c r="EX74" s="24"/>
      <c r="EY74" s="24"/>
      <c r="EZ74" s="24"/>
      <c r="FA74" s="24"/>
      <c r="FB74" s="7">
        <f t="shared" si="0"/>
        <v>2.44140625E-4</v>
      </c>
      <c r="FD74" s="5">
        <v>34</v>
      </c>
      <c r="FE74" s="7">
        <v>8.6627849156254676E-3</v>
      </c>
    </row>
    <row r="75" spans="1:161" x14ac:dyDescent="0.25">
      <c r="A75" s="1" t="s">
        <v>145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f>$AA$3</f>
        <v>3.472222222222222E-3</v>
      </c>
      <c r="BZ75" s="26">
        <f>$AB$3</f>
        <v>-5.5555555555555552E-2</v>
      </c>
      <c r="CA75" s="26">
        <f>$AC$3</f>
        <v>0.16666666666666669</v>
      </c>
      <c r="CB75" s="26">
        <f>$AD$3</f>
        <v>-5.5555555555555552E-2</v>
      </c>
      <c r="CC75" s="26">
        <f>$AE$3</f>
        <v>3.472222222222222E-3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f>$AA$4</f>
        <v>-5.5555555555555552E-2</v>
      </c>
      <c r="CM75" s="26">
        <f>$AB$4</f>
        <v>0.88888888888888884</v>
      </c>
      <c r="CN75" s="26">
        <f>$AC$4</f>
        <v>-1.9166666666666667</v>
      </c>
      <c r="CO75" s="26">
        <f>$AD$4</f>
        <v>0.88888888888888884</v>
      </c>
      <c r="CP75" s="26">
        <f>$AE$4</f>
        <v>-5.5555555555555552E-2</v>
      </c>
      <c r="CQ75" s="26">
        <v>0</v>
      </c>
      <c r="CR75" s="26">
        <v>0</v>
      </c>
      <c r="CS75" s="26">
        <v>0</v>
      </c>
      <c r="CT75" s="26">
        <v>0</v>
      </c>
      <c r="CU75" s="26">
        <v>0</v>
      </c>
      <c r="CV75" s="26">
        <v>0</v>
      </c>
      <c r="CW75" s="26">
        <v>0</v>
      </c>
      <c r="CX75" s="26">
        <v>0</v>
      </c>
      <c r="CY75" s="26">
        <f>$AA$5</f>
        <v>1.1041666666666667</v>
      </c>
      <c r="CZ75" s="26">
        <f>$AB$5</f>
        <v>-5.666666666666667</v>
      </c>
      <c r="DA75" s="26">
        <f>$AC$5</f>
        <v>9.5</v>
      </c>
      <c r="DB75" s="26">
        <f>$AD$5</f>
        <v>-5.666666666666667</v>
      </c>
      <c r="DC75" s="26">
        <f>$AE$5</f>
        <v>1.1041666666666667</v>
      </c>
      <c r="DD75" s="26">
        <v>0</v>
      </c>
      <c r="DE75" s="26">
        <v>0</v>
      </c>
      <c r="DF75" s="26">
        <v>0</v>
      </c>
      <c r="DG75" s="26">
        <v>0</v>
      </c>
      <c r="DH75" s="26">
        <v>0</v>
      </c>
      <c r="DI75" s="26">
        <v>0</v>
      </c>
      <c r="DJ75" s="26">
        <v>0</v>
      </c>
      <c r="DK75" s="26">
        <v>0</v>
      </c>
      <c r="DL75" s="26">
        <f>$AA$6</f>
        <v>-5.5555555555555552E-2</v>
      </c>
      <c r="DM75" s="26">
        <f>$AB$6</f>
        <v>0.88888888888888884</v>
      </c>
      <c r="DN75" s="26">
        <f>$AC$6</f>
        <v>-1.9166666666666667</v>
      </c>
      <c r="DO75" s="26">
        <f>$AD$6</f>
        <v>0.88888888888888884</v>
      </c>
      <c r="DP75" s="26">
        <f>$AE$6</f>
        <v>-5.5555555555555552E-2</v>
      </c>
      <c r="DQ75" s="26">
        <v>0</v>
      </c>
      <c r="DR75" s="26">
        <v>0</v>
      </c>
      <c r="DS75" s="26">
        <v>0</v>
      </c>
      <c r="DT75" s="26">
        <v>0</v>
      </c>
      <c r="DU75" s="26">
        <v>0</v>
      </c>
      <c r="DV75" s="26">
        <v>0</v>
      </c>
      <c r="DW75" s="26">
        <v>0</v>
      </c>
      <c r="DX75" s="26">
        <f>$AA$7</f>
        <v>3.472222222222222E-3</v>
      </c>
      <c r="DY75" s="26">
        <f>$AB$7</f>
        <v>-5.5555555555555552E-2</v>
      </c>
      <c r="DZ75" s="26">
        <f>$AC$7</f>
        <v>0.16666666666666669</v>
      </c>
      <c r="EA75" s="26">
        <f>$AD$7</f>
        <v>-5.5555555555555552E-2</v>
      </c>
      <c r="EB75" s="26">
        <f>$AE$7</f>
        <v>3.472222222222222E-3</v>
      </c>
      <c r="EC75" s="26">
        <v>0</v>
      </c>
      <c r="ED75" s="26">
        <v>0</v>
      </c>
      <c r="EE75" s="26">
        <v>0</v>
      </c>
      <c r="EF75" s="26">
        <v>0</v>
      </c>
      <c r="EG75" s="26">
        <v>0</v>
      </c>
      <c r="EH75" s="26">
        <v>0</v>
      </c>
      <c r="EI75" s="26">
        <v>0</v>
      </c>
      <c r="EJ75" s="26">
        <v>0</v>
      </c>
      <c r="EK75" s="26">
        <v>0</v>
      </c>
      <c r="EL75" s="26">
        <v>0</v>
      </c>
      <c r="EM75" s="26">
        <v>0</v>
      </c>
      <c r="EN75" s="26">
        <v>0</v>
      </c>
      <c r="EO75" s="26">
        <v>0</v>
      </c>
      <c r="EP75" s="26">
        <v>0</v>
      </c>
      <c r="EQ75" s="26">
        <v>0</v>
      </c>
      <c r="ER75" s="26">
        <v>0</v>
      </c>
      <c r="ES75" s="26">
        <v>0</v>
      </c>
      <c r="ET75" s="26">
        <v>0</v>
      </c>
      <c r="EU75" s="24"/>
      <c r="EV75" s="24"/>
      <c r="EW75" s="24"/>
      <c r="EX75" s="24"/>
      <c r="EY75" s="24"/>
      <c r="EZ75" s="24"/>
      <c r="FA75" s="24"/>
      <c r="FB75" s="7">
        <f t="shared" si="0"/>
        <v>2.44140625E-4</v>
      </c>
      <c r="FD75" s="5">
        <v>35</v>
      </c>
      <c r="FE75" s="7">
        <v>9.3492950048863748E-3</v>
      </c>
    </row>
    <row r="76" spans="1:161" x14ac:dyDescent="0.25">
      <c r="A76" s="1" t="s">
        <v>146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f>$AK$3</f>
        <v>6.25E-2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f>$AJ$4</f>
        <v>0.5</v>
      </c>
      <c r="CO76" s="26">
        <f>$AK$4</f>
        <v>-1.25</v>
      </c>
      <c r="CP76" s="26">
        <f>$AL$4</f>
        <v>0.5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6">
        <v>0</v>
      </c>
      <c r="CY76" s="26">
        <v>0</v>
      </c>
      <c r="CZ76" s="26">
        <f>$AI$5</f>
        <v>1</v>
      </c>
      <c r="DA76" s="26">
        <f>$AJ$5</f>
        <v>-5</v>
      </c>
      <c r="DB76" s="26">
        <f>$AK$5</f>
        <v>8.375</v>
      </c>
      <c r="DC76" s="26">
        <f>$AL$5</f>
        <v>-5</v>
      </c>
      <c r="DD76" s="26">
        <f>$AM$5</f>
        <v>1</v>
      </c>
      <c r="DE76" s="26">
        <v>0</v>
      </c>
      <c r="DF76" s="26">
        <v>0</v>
      </c>
      <c r="DG76" s="26">
        <v>0</v>
      </c>
      <c r="DH76" s="26">
        <v>0</v>
      </c>
      <c r="DI76" s="26">
        <v>0</v>
      </c>
      <c r="DJ76" s="26">
        <v>0</v>
      </c>
      <c r="DK76" s="26">
        <v>0</v>
      </c>
      <c r="DL76" s="26">
        <v>0</v>
      </c>
      <c r="DM76" s="26">
        <v>0</v>
      </c>
      <c r="DN76" s="26">
        <f>$AJ$6</f>
        <v>0.5</v>
      </c>
      <c r="DO76" s="26">
        <f>$AK$6</f>
        <v>-1.25</v>
      </c>
      <c r="DP76" s="26">
        <f>$AL$6</f>
        <v>0.5</v>
      </c>
      <c r="DQ76" s="26">
        <v>0</v>
      </c>
      <c r="DR76" s="26">
        <v>0</v>
      </c>
      <c r="DS76" s="26">
        <v>0</v>
      </c>
      <c r="DT76" s="26">
        <v>0</v>
      </c>
      <c r="DU76" s="26">
        <v>0</v>
      </c>
      <c r="DV76" s="26">
        <v>0</v>
      </c>
      <c r="DW76" s="26">
        <v>0</v>
      </c>
      <c r="DX76" s="26">
        <v>0</v>
      </c>
      <c r="DY76" s="26">
        <v>0</v>
      </c>
      <c r="DZ76" s="26">
        <v>0</v>
      </c>
      <c r="EA76" s="26">
        <f>$AK$7</f>
        <v>6.25E-2</v>
      </c>
      <c r="EB76" s="26">
        <v>0</v>
      </c>
      <c r="EC76" s="26">
        <v>0</v>
      </c>
      <c r="ED76" s="26">
        <v>0</v>
      </c>
      <c r="EE76" s="26">
        <v>0</v>
      </c>
      <c r="EF76" s="26">
        <v>0</v>
      </c>
      <c r="EG76" s="26">
        <v>0</v>
      </c>
      <c r="EH76" s="26">
        <v>0</v>
      </c>
      <c r="EI76" s="26">
        <v>0</v>
      </c>
      <c r="EJ76" s="26">
        <v>0</v>
      </c>
      <c r="EK76" s="26">
        <v>0</v>
      </c>
      <c r="EL76" s="26">
        <v>0</v>
      </c>
      <c r="EM76" s="26">
        <v>0</v>
      </c>
      <c r="EN76" s="26">
        <v>0</v>
      </c>
      <c r="EO76" s="26">
        <v>0</v>
      </c>
      <c r="EP76" s="26">
        <v>0</v>
      </c>
      <c r="EQ76" s="26">
        <v>0</v>
      </c>
      <c r="ER76" s="26">
        <v>0</v>
      </c>
      <c r="ES76" s="26">
        <v>0</v>
      </c>
      <c r="ET76" s="26">
        <v>0</v>
      </c>
      <c r="EU76" s="24"/>
      <c r="EV76" s="24"/>
      <c r="EW76" s="24"/>
      <c r="EX76" s="24"/>
      <c r="EY76" s="24"/>
      <c r="EZ76" s="24"/>
      <c r="FA76" s="24"/>
      <c r="FB76" s="7">
        <f t="shared" si="0"/>
        <v>2.44140625E-4</v>
      </c>
      <c r="FD76" s="5">
        <v>36</v>
      </c>
      <c r="FE76" s="7">
        <v>8.6627849156254762E-3</v>
      </c>
    </row>
    <row r="77" spans="1:161" x14ac:dyDescent="0.25">
      <c r="A77" s="1" t="s">
        <v>147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f>$AK$3</f>
        <v>6.25E-2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>
        <v>0</v>
      </c>
      <c r="CR77" s="26">
        <v>0</v>
      </c>
      <c r="CS77" s="26">
        <f>$AJ$4</f>
        <v>0.5</v>
      </c>
      <c r="CT77" s="26">
        <f>$AK$4</f>
        <v>-1.25</v>
      </c>
      <c r="CU77" s="26">
        <f>$AL$4</f>
        <v>0.5</v>
      </c>
      <c r="CV77" s="26">
        <v>0</v>
      </c>
      <c r="CW77" s="26">
        <v>0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f>$AI$5</f>
        <v>1</v>
      </c>
      <c r="DF77" s="26">
        <f>$AJ$5</f>
        <v>-5</v>
      </c>
      <c r="DG77" s="26">
        <f>$AK$5</f>
        <v>8.375</v>
      </c>
      <c r="DH77" s="26">
        <f>$AL$5</f>
        <v>-5</v>
      </c>
      <c r="DI77" s="26">
        <f>$AM$5</f>
        <v>1</v>
      </c>
      <c r="DJ77" s="26">
        <v>0</v>
      </c>
      <c r="DK77" s="26">
        <v>0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f>$AJ$6</f>
        <v>0.5</v>
      </c>
      <c r="DS77" s="26">
        <f>$AK$6</f>
        <v>-1.25</v>
      </c>
      <c r="DT77" s="26">
        <f>$AL$6</f>
        <v>0.5</v>
      </c>
      <c r="DU77" s="26">
        <v>0</v>
      </c>
      <c r="DV77" s="26">
        <v>0</v>
      </c>
      <c r="DW77" s="26">
        <v>0</v>
      </c>
      <c r="DX77" s="26">
        <v>0</v>
      </c>
      <c r="DY77" s="26">
        <v>0</v>
      </c>
      <c r="DZ77" s="26">
        <v>0</v>
      </c>
      <c r="EA77" s="26">
        <v>0</v>
      </c>
      <c r="EB77" s="26">
        <v>0</v>
      </c>
      <c r="EC77" s="26">
        <v>0</v>
      </c>
      <c r="ED77" s="26">
        <f>$AK$7</f>
        <v>6.25E-2</v>
      </c>
      <c r="EE77" s="26">
        <v>0</v>
      </c>
      <c r="EF77" s="26">
        <v>0</v>
      </c>
      <c r="EG77" s="26">
        <v>0</v>
      </c>
      <c r="EH77" s="26">
        <v>0</v>
      </c>
      <c r="EI77" s="26">
        <v>0</v>
      </c>
      <c r="EJ77" s="26">
        <v>0</v>
      </c>
      <c r="EK77" s="26">
        <v>0</v>
      </c>
      <c r="EL77" s="26">
        <v>0</v>
      </c>
      <c r="EM77" s="26">
        <v>0</v>
      </c>
      <c r="EN77" s="26">
        <v>0</v>
      </c>
      <c r="EO77" s="26">
        <v>0</v>
      </c>
      <c r="EP77" s="26">
        <v>0</v>
      </c>
      <c r="EQ77" s="26">
        <v>0</v>
      </c>
      <c r="ER77" s="26">
        <v>0</v>
      </c>
      <c r="ES77" s="26">
        <v>0</v>
      </c>
      <c r="ET77" s="26">
        <v>0</v>
      </c>
      <c r="EU77" s="24"/>
      <c r="EV77" s="24"/>
      <c r="EW77" s="24"/>
      <c r="EX77" s="24"/>
      <c r="EY77" s="24"/>
      <c r="EZ77" s="24"/>
      <c r="FA77" s="24"/>
      <c r="FB77" s="7">
        <f t="shared" si="0"/>
        <v>2.44140625E-4</v>
      </c>
      <c r="FD77" s="5">
        <v>37</v>
      </c>
      <c r="FE77" s="7">
        <v>6.6824524220675295E-3</v>
      </c>
    </row>
    <row r="78" spans="1:161" x14ac:dyDescent="0.25">
      <c r="A78" s="1" t="s">
        <v>148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f>$AA$3</f>
        <v>3.472222222222222E-3</v>
      </c>
      <c r="CG78" s="26">
        <f>$AB$3</f>
        <v>-5.5555555555555552E-2</v>
      </c>
      <c r="CH78" s="26">
        <f>$AC$3</f>
        <v>0.16666666666666669</v>
      </c>
      <c r="CI78" s="26">
        <f>$AD$3</f>
        <v>-5.5555555555555552E-2</v>
      </c>
      <c r="CJ78" s="26">
        <f>$AE$3</f>
        <v>3.472222222222222E-3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26">
        <v>0</v>
      </c>
      <c r="CR78" s="26">
        <v>0</v>
      </c>
      <c r="CS78" s="26">
        <f>$AA$4</f>
        <v>-5.5555555555555552E-2</v>
      </c>
      <c r="CT78" s="26">
        <f>$AB$4</f>
        <v>0.88888888888888884</v>
      </c>
      <c r="CU78" s="26">
        <f>$AC$4</f>
        <v>-1.9166666666666667</v>
      </c>
      <c r="CV78" s="26">
        <f>$AD$4</f>
        <v>0.88888888888888884</v>
      </c>
      <c r="CW78" s="26">
        <f>$AE$4</f>
        <v>-5.5555555555555552E-2</v>
      </c>
      <c r="CX78" s="26">
        <v>0</v>
      </c>
      <c r="CY78" s="26">
        <v>0</v>
      </c>
      <c r="CZ78" s="26">
        <v>0</v>
      </c>
      <c r="DA78" s="26">
        <v>0</v>
      </c>
      <c r="DB78" s="26">
        <v>0</v>
      </c>
      <c r="DC78" s="26">
        <v>0</v>
      </c>
      <c r="DD78" s="26">
        <v>0</v>
      </c>
      <c r="DE78" s="26">
        <v>0</v>
      </c>
      <c r="DF78" s="26">
        <f>$AA$5</f>
        <v>1.1041666666666667</v>
      </c>
      <c r="DG78" s="26">
        <f>$AB$5</f>
        <v>-5.666666666666667</v>
      </c>
      <c r="DH78" s="26">
        <f>$AC$5</f>
        <v>9.5</v>
      </c>
      <c r="DI78" s="26">
        <f>$AD$5</f>
        <v>-5.666666666666667</v>
      </c>
      <c r="DJ78" s="26">
        <f>$AE$5</f>
        <v>1.1041666666666667</v>
      </c>
      <c r="DK78" s="26">
        <v>0</v>
      </c>
      <c r="DL78" s="26">
        <v>0</v>
      </c>
      <c r="DM78" s="26">
        <v>0</v>
      </c>
      <c r="DN78" s="26">
        <v>0</v>
      </c>
      <c r="DO78" s="26">
        <v>0</v>
      </c>
      <c r="DP78" s="26">
        <v>0</v>
      </c>
      <c r="DQ78" s="26">
        <v>0</v>
      </c>
      <c r="DR78" s="26">
        <f>$AA$6</f>
        <v>-5.5555555555555552E-2</v>
      </c>
      <c r="DS78" s="26">
        <f>$AB$6</f>
        <v>0.88888888888888884</v>
      </c>
      <c r="DT78" s="26">
        <f>$AC$6</f>
        <v>-1.9166666666666667</v>
      </c>
      <c r="DU78" s="26">
        <f>$AD$6</f>
        <v>0.88888888888888884</v>
      </c>
      <c r="DV78" s="26">
        <f>$AE$6</f>
        <v>-5.5555555555555552E-2</v>
      </c>
      <c r="DW78" s="26">
        <v>0</v>
      </c>
      <c r="DX78" s="26">
        <v>0</v>
      </c>
      <c r="DY78" s="26">
        <v>0</v>
      </c>
      <c r="DZ78" s="26">
        <v>0</v>
      </c>
      <c r="EA78" s="26">
        <v>0</v>
      </c>
      <c r="EB78" s="26">
        <v>0</v>
      </c>
      <c r="EC78" s="26">
        <f>$AA$7</f>
        <v>3.472222222222222E-3</v>
      </c>
      <c r="ED78" s="26">
        <f>$AB$7</f>
        <v>-5.5555555555555552E-2</v>
      </c>
      <c r="EE78" s="26">
        <f>$AC$7</f>
        <v>0.16666666666666669</v>
      </c>
      <c r="EF78" s="26">
        <f>$AD$7</f>
        <v>-5.5555555555555552E-2</v>
      </c>
      <c r="EG78" s="26">
        <f>$AE$7</f>
        <v>3.472222222222222E-3</v>
      </c>
      <c r="EH78" s="26">
        <v>0</v>
      </c>
      <c r="EI78" s="26">
        <v>0</v>
      </c>
      <c r="EJ78" s="26">
        <v>0</v>
      </c>
      <c r="EK78" s="26">
        <v>0</v>
      </c>
      <c r="EL78" s="26">
        <v>0</v>
      </c>
      <c r="EM78" s="26">
        <v>0</v>
      </c>
      <c r="EN78" s="26">
        <v>0</v>
      </c>
      <c r="EO78" s="26">
        <v>0</v>
      </c>
      <c r="EP78" s="26">
        <v>0</v>
      </c>
      <c r="EQ78" s="26">
        <v>0</v>
      </c>
      <c r="ER78" s="26">
        <v>0</v>
      </c>
      <c r="ES78" s="26">
        <v>0</v>
      </c>
      <c r="ET78" s="26">
        <v>0</v>
      </c>
      <c r="EU78" s="24"/>
      <c r="EV78" s="24"/>
      <c r="EW78" s="24"/>
      <c r="EX78" s="24"/>
      <c r="EY78" s="24"/>
      <c r="EZ78" s="24"/>
      <c r="FA78" s="24"/>
      <c r="FB78" s="7">
        <f t="shared" si="0"/>
        <v>2.44140625E-4</v>
      </c>
      <c r="FD78" s="5">
        <v>38</v>
      </c>
      <c r="FE78" s="7">
        <v>3.652085313016324E-3</v>
      </c>
    </row>
    <row r="79" spans="1:161" x14ac:dyDescent="0.25">
      <c r="A79" s="1" t="s">
        <v>149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v>0</v>
      </c>
      <c r="BP79" s="26">
        <v>0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0</v>
      </c>
      <c r="BW79" s="26">
        <v>0</v>
      </c>
      <c r="BX79" s="26">
        <v>0</v>
      </c>
      <c r="BY79" s="26">
        <v>0</v>
      </c>
      <c r="BZ79" s="26">
        <v>0</v>
      </c>
      <c r="CA79" s="26">
        <v>0</v>
      </c>
      <c r="CB79" s="26">
        <v>0</v>
      </c>
      <c r="CC79" s="26">
        <v>0</v>
      </c>
      <c r="CD79" s="26">
        <v>0</v>
      </c>
      <c r="CE79" s="26">
        <v>0</v>
      </c>
      <c r="CF79" s="26">
        <v>0</v>
      </c>
      <c r="CG79" s="26">
        <f>$AA$3</f>
        <v>3.472222222222222E-3</v>
      </c>
      <c r="CH79" s="26">
        <f>$AB$3</f>
        <v>-5.5555555555555552E-2</v>
      </c>
      <c r="CI79" s="26">
        <f>$AC$3</f>
        <v>0.16666666666666669</v>
      </c>
      <c r="CJ79" s="26">
        <f>$AD$3</f>
        <v>-5.5555555555555552E-2</v>
      </c>
      <c r="CK79" s="26">
        <f>$AE$3</f>
        <v>3.472222222222222E-3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26">
        <v>0</v>
      </c>
      <c r="CR79" s="26">
        <v>0</v>
      </c>
      <c r="CS79" s="26">
        <v>0</v>
      </c>
      <c r="CT79" s="26">
        <f>$AA$4</f>
        <v>-5.5555555555555552E-2</v>
      </c>
      <c r="CU79" s="26">
        <f>$AB$4</f>
        <v>0.88888888888888884</v>
      </c>
      <c r="CV79" s="26">
        <f>$AC$4</f>
        <v>-1.9166666666666667</v>
      </c>
      <c r="CW79" s="26">
        <f>$AD$4</f>
        <v>0.88888888888888884</v>
      </c>
      <c r="CX79" s="26">
        <f>$AE$4</f>
        <v>-5.5555555555555552E-2</v>
      </c>
      <c r="CY79" s="26">
        <v>0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6">
        <v>0</v>
      </c>
      <c r="DF79" s="26">
        <v>0</v>
      </c>
      <c r="DG79" s="26">
        <f>$AA$5</f>
        <v>1.1041666666666667</v>
      </c>
      <c r="DH79" s="26">
        <f>$AB$5</f>
        <v>-5.666666666666667</v>
      </c>
      <c r="DI79" s="26">
        <f>$AC$5</f>
        <v>9.5</v>
      </c>
      <c r="DJ79" s="26">
        <f>$AD$5</f>
        <v>-5.666666666666667</v>
      </c>
      <c r="DK79" s="26">
        <f>$AE$5</f>
        <v>1.1041666666666667</v>
      </c>
      <c r="DL79" s="26">
        <v>0</v>
      </c>
      <c r="DM79" s="26">
        <v>0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f>$AA$6</f>
        <v>-5.5555555555555552E-2</v>
      </c>
      <c r="DT79" s="26">
        <f>$AB$6</f>
        <v>0.88888888888888884</v>
      </c>
      <c r="DU79" s="26">
        <f>$AC$6</f>
        <v>-1.9166666666666667</v>
      </c>
      <c r="DV79" s="26">
        <f>$AD$6</f>
        <v>0.88888888888888884</v>
      </c>
      <c r="DW79" s="26">
        <f>$AE$6</f>
        <v>-5.5555555555555552E-2</v>
      </c>
      <c r="DX79" s="26">
        <v>0</v>
      </c>
      <c r="DY79" s="26">
        <v>0</v>
      </c>
      <c r="DZ79" s="26">
        <v>0</v>
      </c>
      <c r="EA79" s="26">
        <v>0</v>
      </c>
      <c r="EB79" s="26">
        <v>0</v>
      </c>
      <c r="EC79" s="26">
        <v>0</v>
      </c>
      <c r="ED79" s="26">
        <f>$AA$7</f>
        <v>3.472222222222222E-3</v>
      </c>
      <c r="EE79" s="26">
        <f>$AB$7</f>
        <v>-5.5555555555555552E-2</v>
      </c>
      <c r="EF79" s="26">
        <f>$AC$7</f>
        <v>0.16666666666666669</v>
      </c>
      <c r="EG79" s="26">
        <f>$AD$7</f>
        <v>-5.5555555555555552E-2</v>
      </c>
      <c r="EH79" s="26">
        <f>$AE$7</f>
        <v>3.472222222222222E-3</v>
      </c>
      <c r="EI79" s="26">
        <v>0</v>
      </c>
      <c r="EJ79" s="26">
        <v>0</v>
      </c>
      <c r="EK79" s="26">
        <v>0</v>
      </c>
      <c r="EL79" s="26">
        <v>0</v>
      </c>
      <c r="EM79" s="26">
        <v>0</v>
      </c>
      <c r="EN79" s="26">
        <v>0</v>
      </c>
      <c r="EO79" s="26">
        <v>0</v>
      </c>
      <c r="EP79" s="26">
        <v>0</v>
      </c>
      <c r="EQ79" s="26">
        <v>0</v>
      </c>
      <c r="ER79" s="26">
        <v>0</v>
      </c>
      <c r="ES79" s="26">
        <v>0</v>
      </c>
      <c r="ET79" s="26">
        <v>0</v>
      </c>
      <c r="EU79" s="24"/>
      <c r="EV79" s="24"/>
      <c r="EW79" s="24"/>
      <c r="EX79" s="24"/>
      <c r="EY79" s="24"/>
      <c r="EZ79" s="24"/>
      <c r="FA79" s="24"/>
      <c r="FB79" s="7">
        <f t="shared" ref="FB79:FB94" si="1">$G$6*$D$6*$D$6*$D$6*$D$6</f>
        <v>2.44140625E-4</v>
      </c>
      <c r="FD79" s="5">
        <v>39</v>
      </c>
      <c r="FE79" s="7">
        <v>-1.8252122005157245E-19</v>
      </c>
    </row>
    <row r="80" spans="1:161" x14ac:dyDescent="0.25">
      <c r="A80" s="1" t="s">
        <v>150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f>$AA$3</f>
        <v>3.472222222222222E-3</v>
      </c>
      <c r="CI80" s="26">
        <f>$AB$3</f>
        <v>-5.5555555555555552E-2</v>
      </c>
      <c r="CJ80" s="26">
        <f>$AC$3</f>
        <v>0.16666666666666669</v>
      </c>
      <c r="CK80" s="26">
        <f>$AD$3</f>
        <v>-5.5555555555555552E-2</v>
      </c>
      <c r="CL80" s="26">
        <f>$AE$3</f>
        <v>3.472222222222222E-3</v>
      </c>
      <c r="CM80" s="26">
        <v>0</v>
      </c>
      <c r="CN80" s="26">
        <v>0</v>
      </c>
      <c r="CO80" s="26">
        <v>0</v>
      </c>
      <c r="CP80" s="26">
        <v>0</v>
      </c>
      <c r="CQ80" s="26">
        <v>0</v>
      </c>
      <c r="CR80" s="26">
        <v>0</v>
      </c>
      <c r="CS80" s="26">
        <v>0</v>
      </c>
      <c r="CT80" s="26">
        <v>0</v>
      </c>
      <c r="CU80" s="26">
        <f>$AA$4</f>
        <v>-5.5555555555555552E-2</v>
      </c>
      <c r="CV80" s="26">
        <f>$AB$4</f>
        <v>0.88888888888888884</v>
      </c>
      <c r="CW80" s="26">
        <f>$AC$4</f>
        <v>-1.9166666666666667</v>
      </c>
      <c r="CX80" s="26">
        <f>$AD$4</f>
        <v>0.88888888888888884</v>
      </c>
      <c r="CY80" s="26">
        <f>$AE$4</f>
        <v>-5.5555555555555552E-2</v>
      </c>
      <c r="CZ80" s="26">
        <v>0</v>
      </c>
      <c r="DA80" s="26">
        <v>0</v>
      </c>
      <c r="DB80" s="26">
        <v>0</v>
      </c>
      <c r="DC80" s="26">
        <v>0</v>
      </c>
      <c r="DD80" s="26">
        <v>0</v>
      </c>
      <c r="DE80" s="26">
        <v>0</v>
      </c>
      <c r="DF80" s="26">
        <v>0</v>
      </c>
      <c r="DG80" s="26">
        <v>0</v>
      </c>
      <c r="DH80" s="26">
        <f>$AA$5</f>
        <v>1.1041666666666667</v>
      </c>
      <c r="DI80" s="26">
        <f>$AB$5</f>
        <v>-5.666666666666667</v>
      </c>
      <c r="DJ80" s="26">
        <f>$AC$5</f>
        <v>9.5</v>
      </c>
      <c r="DK80" s="26">
        <f>$AD$5</f>
        <v>-5.666666666666667</v>
      </c>
      <c r="DL80" s="26">
        <f>$AE$5</f>
        <v>1.1041666666666667</v>
      </c>
      <c r="DM80" s="26">
        <v>0</v>
      </c>
      <c r="DN80" s="26">
        <v>0</v>
      </c>
      <c r="DO80" s="26">
        <v>0</v>
      </c>
      <c r="DP80" s="26">
        <v>0</v>
      </c>
      <c r="DQ80" s="26">
        <v>0</v>
      </c>
      <c r="DR80" s="26">
        <v>0</v>
      </c>
      <c r="DS80" s="26">
        <v>0</v>
      </c>
      <c r="DT80" s="26">
        <f>$AA$6</f>
        <v>-5.5555555555555552E-2</v>
      </c>
      <c r="DU80" s="26">
        <f>$AB$6</f>
        <v>0.88888888888888884</v>
      </c>
      <c r="DV80" s="26">
        <f>$AC$6</f>
        <v>-1.9166666666666667</v>
      </c>
      <c r="DW80" s="26">
        <f>$AD$6</f>
        <v>0.88888888888888884</v>
      </c>
      <c r="DX80" s="26">
        <f>$AE$6</f>
        <v>-5.5555555555555552E-2</v>
      </c>
      <c r="DY80" s="26">
        <v>0</v>
      </c>
      <c r="DZ80" s="26">
        <v>0</v>
      </c>
      <c r="EA80" s="26">
        <v>0</v>
      </c>
      <c r="EB80" s="26">
        <v>0</v>
      </c>
      <c r="EC80" s="26">
        <v>0</v>
      </c>
      <c r="ED80" s="26">
        <v>0</v>
      </c>
      <c r="EE80" s="26">
        <f>$AA$7</f>
        <v>3.472222222222222E-3</v>
      </c>
      <c r="EF80" s="26">
        <f>$AB$7</f>
        <v>-5.5555555555555552E-2</v>
      </c>
      <c r="EG80" s="26">
        <f>$AC$7</f>
        <v>0.16666666666666669</v>
      </c>
      <c r="EH80" s="26">
        <f>$AD$7</f>
        <v>-5.5555555555555552E-2</v>
      </c>
      <c r="EI80" s="26">
        <f>$AE$7</f>
        <v>3.472222222222222E-3</v>
      </c>
      <c r="EJ80" s="26">
        <v>0</v>
      </c>
      <c r="EK80" s="26">
        <v>0</v>
      </c>
      <c r="EL80" s="26">
        <v>0</v>
      </c>
      <c r="EM80" s="26">
        <v>0</v>
      </c>
      <c r="EN80" s="26">
        <v>0</v>
      </c>
      <c r="EO80" s="26">
        <v>0</v>
      </c>
      <c r="EP80" s="26">
        <v>0</v>
      </c>
      <c r="EQ80" s="26">
        <v>0</v>
      </c>
      <c r="ER80" s="26">
        <v>0</v>
      </c>
      <c r="ES80" s="26">
        <v>0</v>
      </c>
      <c r="ET80" s="26">
        <v>0</v>
      </c>
      <c r="EU80" s="24"/>
      <c r="EV80" s="24"/>
      <c r="EW80" s="24"/>
      <c r="EX80" s="24"/>
      <c r="EY80" s="24"/>
      <c r="EZ80" s="24"/>
      <c r="FA80" s="24"/>
      <c r="FB80" s="7">
        <f t="shared" si="1"/>
        <v>2.44140625E-4</v>
      </c>
      <c r="FD80" s="5" t="str">
        <v>39a</v>
      </c>
      <c r="FE80" s="7">
        <v>-3.630730056268345E-3</v>
      </c>
    </row>
    <row r="81" spans="1:161" x14ac:dyDescent="0.25">
      <c r="A81" s="1" t="s">
        <v>151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f>$AA$3</f>
        <v>3.472222222222222E-3</v>
      </c>
      <c r="CJ81" s="26">
        <f>$AB$3</f>
        <v>-5.5555555555555552E-2</v>
      </c>
      <c r="CK81" s="26">
        <f>$AC$3</f>
        <v>0.16666666666666669</v>
      </c>
      <c r="CL81" s="26">
        <f>$AD$3</f>
        <v>-5.5555555555555552E-2</v>
      </c>
      <c r="CM81" s="26">
        <f>$AE$3</f>
        <v>3.472222222222222E-3</v>
      </c>
      <c r="CN81" s="26">
        <v>0</v>
      </c>
      <c r="CO81" s="26">
        <v>0</v>
      </c>
      <c r="CP81" s="26">
        <v>0</v>
      </c>
      <c r="CQ81" s="26">
        <v>0</v>
      </c>
      <c r="CR81" s="26">
        <v>0</v>
      </c>
      <c r="CS81" s="26">
        <v>0</v>
      </c>
      <c r="CT81" s="26">
        <v>0</v>
      </c>
      <c r="CU81" s="26">
        <v>0</v>
      </c>
      <c r="CV81" s="26">
        <f>$AA$4</f>
        <v>-5.5555555555555552E-2</v>
      </c>
      <c r="CW81" s="26">
        <f>$AB$4</f>
        <v>0.88888888888888884</v>
      </c>
      <c r="CX81" s="26">
        <f>$AC$4</f>
        <v>-1.9166666666666667</v>
      </c>
      <c r="CY81" s="26">
        <f>$AD$4</f>
        <v>0.88888888888888884</v>
      </c>
      <c r="CZ81" s="26">
        <f>$AE$4</f>
        <v>-5.5555555555555552E-2</v>
      </c>
      <c r="DA81" s="26">
        <v>0</v>
      </c>
      <c r="DB81" s="26">
        <v>0</v>
      </c>
      <c r="DC81" s="26">
        <v>0</v>
      </c>
      <c r="DD81" s="26">
        <v>0</v>
      </c>
      <c r="DE81" s="26">
        <v>0</v>
      </c>
      <c r="DF81" s="26">
        <v>0</v>
      </c>
      <c r="DG81" s="26">
        <v>0</v>
      </c>
      <c r="DH81" s="26">
        <v>0</v>
      </c>
      <c r="DI81" s="26">
        <f>$AA$5</f>
        <v>1.1041666666666667</v>
      </c>
      <c r="DJ81" s="26">
        <f>$AB$5</f>
        <v>-5.666666666666667</v>
      </c>
      <c r="DK81" s="26">
        <f>$AC$5</f>
        <v>9.5</v>
      </c>
      <c r="DL81" s="26">
        <f>$AD$5</f>
        <v>-5.666666666666667</v>
      </c>
      <c r="DM81" s="26">
        <f>$AE$5</f>
        <v>1.1041666666666667</v>
      </c>
      <c r="DN81" s="26">
        <v>0</v>
      </c>
      <c r="DO81" s="26">
        <v>0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f>$AA$6</f>
        <v>-5.5555555555555552E-2</v>
      </c>
      <c r="DV81" s="26">
        <f>$AB$6</f>
        <v>0.88888888888888884</v>
      </c>
      <c r="DW81" s="26">
        <f>$AC$6</f>
        <v>-1.9166666666666667</v>
      </c>
      <c r="DX81" s="26">
        <f>$AD$6</f>
        <v>0.88888888888888884</v>
      </c>
      <c r="DY81" s="26">
        <f>$AE$6</f>
        <v>-5.5555555555555552E-2</v>
      </c>
      <c r="DZ81" s="26">
        <v>0</v>
      </c>
      <c r="EA81" s="26">
        <v>0</v>
      </c>
      <c r="EB81" s="26">
        <v>0</v>
      </c>
      <c r="EC81" s="26">
        <v>0</v>
      </c>
      <c r="ED81" s="26">
        <v>0</v>
      </c>
      <c r="EE81" s="26">
        <v>0</v>
      </c>
      <c r="EF81" s="26">
        <f>$AA$7</f>
        <v>3.472222222222222E-3</v>
      </c>
      <c r="EG81" s="26">
        <f>$AB$7</f>
        <v>-5.5555555555555552E-2</v>
      </c>
      <c r="EH81" s="26">
        <f>$AC$7</f>
        <v>0.16666666666666669</v>
      </c>
      <c r="EI81" s="26">
        <f>$AD$7</f>
        <v>-5.5555555555555552E-2</v>
      </c>
      <c r="EJ81" s="26">
        <f>$AE$7</f>
        <v>3.472222222222222E-3</v>
      </c>
      <c r="EK81" s="26">
        <v>0</v>
      </c>
      <c r="EL81" s="26">
        <v>0</v>
      </c>
      <c r="EM81" s="26">
        <v>0</v>
      </c>
      <c r="EN81" s="26">
        <v>0</v>
      </c>
      <c r="EO81" s="26">
        <v>0</v>
      </c>
      <c r="EP81" s="26">
        <v>0</v>
      </c>
      <c r="EQ81" s="26">
        <v>0</v>
      </c>
      <c r="ER81" s="26">
        <v>0</v>
      </c>
      <c r="ES81" s="26">
        <v>0</v>
      </c>
      <c r="ET81" s="26">
        <v>0</v>
      </c>
      <c r="EU81" s="24"/>
      <c r="EV81" s="24"/>
      <c r="EW81" s="24"/>
      <c r="EX81" s="24"/>
      <c r="EY81" s="24"/>
      <c r="EZ81" s="24"/>
      <c r="FA81" s="24"/>
      <c r="FB81" s="7">
        <f t="shared" si="1"/>
        <v>2.44140625E-4</v>
      </c>
      <c r="FD81" s="5" t="str">
        <v>39b</v>
      </c>
      <c r="FE81" s="7">
        <v>-6.3407683140998573E-3</v>
      </c>
    </row>
    <row r="82" spans="1:161" x14ac:dyDescent="0.25">
      <c r="A82" s="1" t="s">
        <v>152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f>$AA$3</f>
        <v>3.472222222222222E-3</v>
      </c>
      <c r="CK82" s="26">
        <f>$AB$3</f>
        <v>-5.5555555555555552E-2</v>
      </c>
      <c r="CL82" s="26">
        <f>$AC$3</f>
        <v>0.16666666666666669</v>
      </c>
      <c r="CM82" s="26">
        <f>$AD$3</f>
        <v>-5.5555555555555552E-2</v>
      </c>
      <c r="CN82" s="26">
        <f>$AE$3</f>
        <v>3.472222222222222E-3</v>
      </c>
      <c r="CO82" s="26">
        <v>0</v>
      </c>
      <c r="CP82" s="26">
        <v>0</v>
      </c>
      <c r="CQ82" s="26">
        <v>0</v>
      </c>
      <c r="CR82" s="26">
        <v>0</v>
      </c>
      <c r="CS82" s="26">
        <v>0</v>
      </c>
      <c r="CT82" s="26">
        <v>0</v>
      </c>
      <c r="CU82" s="26">
        <v>0</v>
      </c>
      <c r="CV82" s="26">
        <v>0</v>
      </c>
      <c r="CW82" s="26">
        <f>$AA$4</f>
        <v>-5.5555555555555552E-2</v>
      </c>
      <c r="CX82" s="26">
        <f>$AB$4</f>
        <v>0.88888888888888884</v>
      </c>
      <c r="CY82" s="26">
        <f>$AC$4</f>
        <v>-1.9166666666666667</v>
      </c>
      <c r="CZ82" s="26">
        <f>$AD$4</f>
        <v>0.88888888888888884</v>
      </c>
      <c r="DA82" s="26">
        <f>$AE$4</f>
        <v>-5.5555555555555552E-2</v>
      </c>
      <c r="DB82" s="26">
        <v>0</v>
      </c>
      <c r="DC82" s="26">
        <v>0</v>
      </c>
      <c r="DD82" s="26">
        <v>0</v>
      </c>
      <c r="DE82" s="26">
        <v>0</v>
      </c>
      <c r="DF82" s="26">
        <v>0</v>
      </c>
      <c r="DG82" s="26">
        <v>0</v>
      </c>
      <c r="DH82" s="26">
        <v>0</v>
      </c>
      <c r="DI82" s="26">
        <v>0</v>
      </c>
      <c r="DJ82" s="26">
        <f>$AA$5</f>
        <v>1.1041666666666667</v>
      </c>
      <c r="DK82" s="26">
        <f>$AB$5</f>
        <v>-5.666666666666667</v>
      </c>
      <c r="DL82" s="26">
        <f>$AC$5</f>
        <v>9.5</v>
      </c>
      <c r="DM82" s="26">
        <f>$AD$5</f>
        <v>-5.666666666666667</v>
      </c>
      <c r="DN82" s="26">
        <f>$AE$5</f>
        <v>1.1041666666666667</v>
      </c>
      <c r="DO82" s="26">
        <v>0</v>
      </c>
      <c r="DP82" s="26">
        <v>0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f>$AA$6</f>
        <v>-5.5555555555555552E-2</v>
      </c>
      <c r="DW82" s="26">
        <f>$AB$6</f>
        <v>0.88888888888888884</v>
      </c>
      <c r="DX82" s="26">
        <f>$AC$6</f>
        <v>-1.9166666666666667</v>
      </c>
      <c r="DY82" s="26">
        <f>$AD$6</f>
        <v>0.88888888888888884</v>
      </c>
      <c r="DZ82" s="26">
        <f>$AE$6</f>
        <v>-5.5555555555555552E-2</v>
      </c>
      <c r="EA82" s="26">
        <v>0</v>
      </c>
      <c r="EB82" s="26">
        <v>0</v>
      </c>
      <c r="EC82" s="26">
        <v>0</v>
      </c>
      <c r="ED82" s="26">
        <v>0</v>
      </c>
      <c r="EE82" s="26">
        <v>0</v>
      </c>
      <c r="EF82" s="26">
        <v>0</v>
      </c>
      <c r="EG82" s="26">
        <f>$AA$7</f>
        <v>3.472222222222222E-3</v>
      </c>
      <c r="EH82" s="26">
        <f>$AB$7</f>
        <v>-5.5555555555555552E-2</v>
      </c>
      <c r="EI82" s="26">
        <f>$AC$7</f>
        <v>0.16666666666666669</v>
      </c>
      <c r="EJ82" s="26">
        <f>$AD$7</f>
        <v>-5.5555555555555552E-2</v>
      </c>
      <c r="EK82" s="26">
        <f>$AE$7</f>
        <v>3.472222222222222E-3</v>
      </c>
      <c r="EL82" s="26">
        <v>0</v>
      </c>
      <c r="EM82" s="26">
        <v>0</v>
      </c>
      <c r="EN82" s="26">
        <v>0</v>
      </c>
      <c r="EO82" s="26">
        <v>0</v>
      </c>
      <c r="EP82" s="26">
        <v>0</v>
      </c>
      <c r="EQ82" s="26">
        <v>0</v>
      </c>
      <c r="ER82" s="26">
        <v>0</v>
      </c>
      <c r="ES82" s="26">
        <v>0</v>
      </c>
      <c r="ET82" s="26">
        <v>0</v>
      </c>
      <c r="EU82" s="24"/>
      <c r="EV82" s="24"/>
      <c r="EW82" s="24"/>
      <c r="EX82" s="24"/>
      <c r="EY82" s="24"/>
      <c r="EZ82" s="24"/>
      <c r="FA82" s="24"/>
      <c r="FB82" s="7">
        <f t="shared" si="1"/>
        <v>2.44140625E-4</v>
      </c>
      <c r="FD82" s="5" t="str">
        <v>41b</v>
      </c>
      <c r="FE82" s="7">
        <v>-6.7501430252273151E-3</v>
      </c>
    </row>
    <row r="83" spans="1:161" x14ac:dyDescent="0.25">
      <c r="A83" s="1" t="s">
        <v>153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f>$AA$3</f>
        <v>3.472222222222222E-3</v>
      </c>
      <c r="CL83" s="26">
        <f>$AB$3</f>
        <v>-5.5555555555555552E-2</v>
      </c>
      <c r="CM83" s="26">
        <f>$AC$3</f>
        <v>0.16666666666666669</v>
      </c>
      <c r="CN83" s="26">
        <f>$AD$3</f>
        <v>-5.5555555555555552E-2</v>
      </c>
      <c r="CO83" s="26">
        <f>$AE$3</f>
        <v>3.472222222222222E-3</v>
      </c>
      <c r="CP83" s="26">
        <v>0</v>
      </c>
      <c r="CQ83" s="26">
        <v>0</v>
      </c>
      <c r="CR83" s="26">
        <v>0</v>
      </c>
      <c r="CS83" s="26">
        <v>0</v>
      </c>
      <c r="CT83" s="26">
        <v>0</v>
      </c>
      <c r="CU83" s="26">
        <v>0</v>
      </c>
      <c r="CV83" s="26">
        <v>0</v>
      </c>
      <c r="CW83" s="26">
        <v>0</v>
      </c>
      <c r="CX83" s="26">
        <f>$AA$4</f>
        <v>-5.5555555555555552E-2</v>
      </c>
      <c r="CY83" s="26">
        <f>$AB$4</f>
        <v>0.88888888888888884</v>
      </c>
      <c r="CZ83" s="26">
        <f>$AC$4</f>
        <v>-1.9166666666666667</v>
      </c>
      <c r="DA83" s="26">
        <f>$AD$4</f>
        <v>0.88888888888888884</v>
      </c>
      <c r="DB83" s="26">
        <f>$AE$4</f>
        <v>-5.5555555555555552E-2</v>
      </c>
      <c r="DC83" s="26">
        <v>0</v>
      </c>
      <c r="DD83" s="26">
        <v>0</v>
      </c>
      <c r="DE83" s="26">
        <v>0</v>
      </c>
      <c r="DF83" s="26">
        <v>0</v>
      </c>
      <c r="DG83" s="26">
        <v>0</v>
      </c>
      <c r="DH83" s="26">
        <v>0</v>
      </c>
      <c r="DI83" s="26">
        <v>0</v>
      </c>
      <c r="DJ83" s="26">
        <v>0</v>
      </c>
      <c r="DK83" s="26">
        <f>$AA$5</f>
        <v>1.1041666666666667</v>
      </c>
      <c r="DL83" s="26">
        <f>$AB$5</f>
        <v>-5.666666666666667</v>
      </c>
      <c r="DM83" s="26">
        <f>$AC$5</f>
        <v>9.5</v>
      </c>
      <c r="DN83" s="26">
        <f>$AD$5</f>
        <v>-5.666666666666667</v>
      </c>
      <c r="DO83" s="26">
        <f>$AE$5</f>
        <v>1.1041666666666667</v>
      </c>
      <c r="DP83" s="26">
        <v>0</v>
      </c>
      <c r="DQ83" s="26">
        <v>0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f>$AA$6</f>
        <v>-5.5555555555555552E-2</v>
      </c>
      <c r="DX83" s="26">
        <f>$AB$6</f>
        <v>0.88888888888888884</v>
      </c>
      <c r="DY83" s="26">
        <f>$AC$6</f>
        <v>-1.9166666666666667</v>
      </c>
      <c r="DZ83" s="26">
        <f>$AD$6</f>
        <v>0.88888888888888884</v>
      </c>
      <c r="EA83" s="26">
        <f>$AE$6</f>
        <v>-5.5555555555555552E-2</v>
      </c>
      <c r="EB83" s="26">
        <v>0</v>
      </c>
      <c r="EC83" s="26">
        <v>0</v>
      </c>
      <c r="ED83" s="26">
        <v>0</v>
      </c>
      <c r="EE83" s="26">
        <v>0</v>
      </c>
      <c r="EF83" s="26">
        <v>0</v>
      </c>
      <c r="EG83" s="26">
        <v>0</v>
      </c>
      <c r="EH83" s="26">
        <f>$AA$7</f>
        <v>3.472222222222222E-3</v>
      </c>
      <c r="EI83" s="26">
        <f>$AB$7</f>
        <v>-5.5555555555555552E-2</v>
      </c>
      <c r="EJ83" s="26">
        <f>$AC$7</f>
        <v>0.16666666666666669</v>
      </c>
      <c r="EK83" s="26">
        <f>$AD$7</f>
        <v>-5.5555555555555552E-2</v>
      </c>
      <c r="EL83" s="26">
        <f>$AE$7</f>
        <v>3.472222222222222E-3</v>
      </c>
      <c r="EM83" s="26">
        <v>0</v>
      </c>
      <c r="EN83" s="26">
        <v>0</v>
      </c>
      <c r="EO83" s="26">
        <v>0</v>
      </c>
      <c r="EP83" s="26">
        <v>0</v>
      </c>
      <c r="EQ83" s="26">
        <v>0</v>
      </c>
      <c r="ER83" s="26">
        <v>0</v>
      </c>
      <c r="ES83" s="26">
        <v>0</v>
      </c>
      <c r="ET83" s="26">
        <v>0</v>
      </c>
      <c r="EU83" s="24"/>
      <c r="EV83" s="24"/>
      <c r="EW83" s="24"/>
      <c r="EX83" s="24"/>
      <c r="EY83" s="24"/>
      <c r="EZ83" s="24"/>
      <c r="FA83" s="24"/>
      <c r="FB83" s="7">
        <f t="shared" si="1"/>
        <v>2.44140625E-4</v>
      </c>
      <c r="FD83" s="5" t="str">
        <v>41a</v>
      </c>
      <c r="FE83" s="7">
        <v>-3.8431352273139139E-3</v>
      </c>
    </row>
    <row r="84" spans="1:161" x14ac:dyDescent="0.25">
      <c r="A84" s="1" t="s">
        <v>154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f>$AA$3</f>
        <v>3.472222222222222E-3</v>
      </c>
      <c r="CM84" s="26">
        <f>$AB$3</f>
        <v>-5.5555555555555552E-2</v>
      </c>
      <c r="CN84" s="26">
        <f>$AC$3</f>
        <v>0.16666666666666669</v>
      </c>
      <c r="CO84" s="26">
        <f>$AD$3</f>
        <v>-5.5555555555555552E-2</v>
      </c>
      <c r="CP84" s="26">
        <f>$AE$3</f>
        <v>3.472222222222222E-3</v>
      </c>
      <c r="CQ84" s="26">
        <v>0</v>
      </c>
      <c r="CR84" s="26">
        <v>0</v>
      </c>
      <c r="CS84" s="26">
        <v>0</v>
      </c>
      <c r="CT84" s="26">
        <v>0</v>
      </c>
      <c r="CU84" s="26">
        <v>0</v>
      </c>
      <c r="CV84" s="26">
        <v>0</v>
      </c>
      <c r="CW84" s="26">
        <v>0</v>
      </c>
      <c r="CX84" s="26">
        <v>0</v>
      </c>
      <c r="CY84" s="26">
        <f>$AA$4</f>
        <v>-5.5555555555555552E-2</v>
      </c>
      <c r="CZ84" s="26">
        <f>$AB$4</f>
        <v>0.88888888888888884</v>
      </c>
      <c r="DA84" s="26">
        <f>$AC$4</f>
        <v>-1.9166666666666667</v>
      </c>
      <c r="DB84" s="26">
        <f>$AD$4</f>
        <v>0.88888888888888884</v>
      </c>
      <c r="DC84" s="26">
        <f>$AE$4</f>
        <v>-5.5555555555555552E-2</v>
      </c>
      <c r="DD84" s="26">
        <v>0</v>
      </c>
      <c r="DE84" s="26">
        <v>0</v>
      </c>
      <c r="DF84" s="26">
        <v>0</v>
      </c>
      <c r="DG84" s="26">
        <v>0</v>
      </c>
      <c r="DH84" s="26">
        <v>0</v>
      </c>
      <c r="DI84" s="26">
        <v>0</v>
      </c>
      <c r="DJ84" s="26">
        <v>0</v>
      </c>
      <c r="DK84" s="26">
        <v>0</v>
      </c>
      <c r="DL84" s="26">
        <f>$AA$5</f>
        <v>1.1041666666666667</v>
      </c>
      <c r="DM84" s="26">
        <f>$AB$5</f>
        <v>-5.666666666666667</v>
      </c>
      <c r="DN84" s="26">
        <f>$AC$5</f>
        <v>9.5</v>
      </c>
      <c r="DO84" s="26">
        <f>$AD$5</f>
        <v>-5.666666666666667</v>
      </c>
      <c r="DP84" s="26">
        <f>$AE$5</f>
        <v>1.1041666666666667</v>
      </c>
      <c r="DQ84" s="26">
        <v>0</v>
      </c>
      <c r="DR84" s="26">
        <v>0</v>
      </c>
      <c r="DS84" s="26">
        <v>0</v>
      </c>
      <c r="DT84" s="26">
        <v>0</v>
      </c>
      <c r="DU84" s="26">
        <v>0</v>
      </c>
      <c r="DV84" s="26">
        <v>0</v>
      </c>
      <c r="DW84" s="26">
        <v>0</v>
      </c>
      <c r="DX84" s="26">
        <f>$AA$6</f>
        <v>-5.5555555555555552E-2</v>
      </c>
      <c r="DY84" s="26">
        <f>$AB$6</f>
        <v>0.88888888888888884</v>
      </c>
      <c r="DZ84" s="26">
        <f>$AC$6</f>
        <v>-1.9166666666666667</v>
      </c>
      <c r="EA84" s="26">
        <f>$AD$6</f>
        <v>0.88888888888888884</v>
      </c>
      <c r="EB84" s="26">
        <f>$AE$6</f>
        <v>-5.5555555555555552E-2</v>
      </c>
      <c r="EC84" s="26">
        <v>0</v>
      </c>
      <c r="ED84" s="26">
        <v>0</v>
      </c>
      <c r="EE84" s="26">
        <v>0</v>
      </c>
      <c r="EF84" s="26">
        <v>0</v>
      </c>
      <c r="EG84" s="26">
        <v>0</v>
      </c>
      <c r="EH84" s="26">
        <v>0</v>
      </c>
      <c r="EI84" s="26">
        <f>$AA$7</f>
        <v>3.472222222222222E-3</v>
      </c>
      <c r="EJ84" s="26">
        <f>$AB$7</f>
        <v>-5.5555555555555552E-2</v>
      </c>
      <c r="EK84" s="26">
        <f>$AC$7</f>
        <v>0.16666666666666669</v>
      </c>
      <c r="EL84" s="26">
        <f>$AD$7</f>
        <v>-5.5555555555555552E-2</v>
      </c>
      <c r="EM84" s="26">
        <f>$AE$7</f>
        <v>3.472222222222222E-3</v>
      </c>
      <c r="EN84" s="26">
        <v>0</v>
      </c>
      <c r="EO84" s="26">
        <v>0</v>
      </c>
      <c r="EP84" s="26">
        <v>0</v>
      </c>
      <c r="EQ84" s="26">
        <v>0</v>
      </c>
      <c r="ER84" s="26">
        <v>0</v>
      </c>
      <c r="ES84" s="26">
        <v>0</v>
      </c>
      <c r="ET84" s="26">
        <v>0</v>
      </c>
      <c r="EU84" s="24"/>
      <c r="EV84" s="24"/>
      <c r="EW84" s="24"/>
      <c r="EX84" s="24"/>
      <c r="EY84" s="24"/>
      <c r="EZ84" s="24"/>
      <c r="FA84" s="24"/>
      <c r="FB84" s="7">
        <f t="shared" si="1"/>
        <v>2.44140625E-4</v>
      </c>
      <c r="FD84" s="5">
        <v>41</v>
      </c>
      <c r="FE84" s="7">
        <v>6.8093529405687314E-19</v>
      </c>
    </row>
    <row r="85" spans="1:161" x14ac:dyDescent="0.25">
      <c r="A85" s="1" t="s">
        <v>155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f>$AK$3</f>
        <v>6.25E-2</v>
      </c>
      <c r="CP85" s="26">
        <v>0</v>
      </c>
      <c r="CQ85" s="26">
        <v>0</v>
      </c>
      <c r="CR85" s="26">
        <v>0</v>
      </c>
      <c r="CS85" s="26">
        <v>0</v>
      </c>
      <c r="CT85" s="26">
        <v>0</v>
      </c>
      <c r="CU85" s="26">
        <v>0</v>
      </c>
      <c r="CV85" s="26">
        <v>0</v>
      </c>
      <c r="CW85" s="26">
        <v>0</v>
      </c>
      <c r="CX85" s="26">
        <v>0</v>
      </c>
      <c r="CY85" s="26">
        <v>0</v>
      </c>
      <c r="CZ85" s="26">
        <v>0</v>
      </c>
      <c r="DA85" s="26">
        <f>$AJ$4</f>
        <v>0.5</v>
      </c>
      <c r="DB85" s="26">
        <f>$AK$4</f>
        <v>-1.25</v>
      </c>
      <c r="DC85" s="26">
        <f>$AL$4</f>
        <v>0.5</v>
      </c>
      <c r="DD85" s="26">
        <v>0</v>
      </c>
      <c r="DE85" s="26">
        <v>0</v>
      </c>
      <c r="DF85" s="26">
        <v>0</v>
      </c>
      <c r="DG85" s="26">
        <v>0</v>
      </c>
      <c r="DH85" s="26">
        <v>0</v>
      </c>
      <c r="DI85" s="26">
        <v>0</v>
      </c>
      <c r="DJ85" s="26">
        <v>0</v>
      </c>
      <c r="DK85" s="26">
        <v>0</v>
      </c>
      <c r="DL85" s="26">
        <v>0</v>
      </c>
      <c r="DM85" s="26">
        <f>$AI$5</f>
        <v>1</v>
      </c>
      <c r="DN85" s="26">
        <f>$AJ$5</f>
        <v>-5</v>
      </c>
      <c r="DO85" s="26">
        <f>$AK$5</f>
        <v>8.375</v>
      </c>
      <c r="DP85" s="26">
        <f>$AL$5</f>
        <v>-5</v>
      </c>
      <c r="DQ85" s="26">
        <f>$AM$5</f>
        <v>1</v>
      </c>
      <c r="DR85" s="26">
        <v>0</v>
      </c>
      <c r="DS85" s="26">
        <v>0</v>
      </c>
      <c r="DT85" s="26">
        <v>0</v>
      </c>
      <c r="DU85" s="26">
        <v>0</v>
      </c>
      <c r="DV85" s="26">
        <v>0</v>
      </c>
      <c r="DW85" s="26">
        <v>0</v>
      </c>
      <c r="DX85" s="26">
        <v>0</v>
      </c>
      <c r="DY85" s="26">
        <v>0</v>
      </c>
      <c r="DZ85" s="26">
        <f>$AJ$6</f>
        <v>0.5</v>
      </c>
      <c r="EA85" s="26">
        <f>$AK$6</f>
        <v>-1.25</v>
      </c>
      <c r="EB85" s="26">
        <f>$AL$6</f>
        <v>0.5</v>
      </c>
      <c r="EC85" s="26">
        <v>0</v>
      </c>
      <c r="ED85" s="26">
        <v>0</v>
      </c>
      <c r="EE85" s="26">
        <v>0</v>
      </c>
      <c r="EF85" s="26">
        <v>0</v>
      </c>
      <c r="EG85" s="26">
        <v>0</v>
      </c>
      <c r="EH85" s="26">
        <v>0</v>
      </c>
      <c r="EI85" s="26">
        <v>0</v>
      </c>
      <c r="EJ85" s="26">
        <v>0</v>
      </c>
      <c r="EK85" s="26">
        <v>0</v>
      </c>
      <c r="EL85" s="26">
        <f>$AK$7</f>
        <v>6.25E-2</v>
      </c>
      <c r="EM85" s="26">
        <v>0</v>
      </c>
      <c r="EN85" s="26">
        <v>0</v>
      </c>
      <c r="EO85" s="26">
        <v>0</v>
      </c>
      <c r="EP85" s="26">
        <v>0</v>
      </c>
      <c r="EQ85" s="26">
        <v>0</v>
      </c>
      <c r="ER85" s="26">
        <v>0</v>
      </c>
      <c r="ES85" s="26">
        <v>0</v>
      </c>
      <c r="ET85" s="26">
        <v>0</v>
      </c>
      <c r="EU85" s="24"/>
      <c r="EV85" s="24"/>
      <c r="EW85" s="24"/>
      <c r="EX85" s="24"/>
      <c r="EY85" s="24"/>
      <c r="EZ85" s="24"/>
      <c r="FA85" s="24"/>
      <c r="FB85" s="7">
        <f t="shared" si="1"/>
        <v>2.44140625E-4</v>
      </c>
      <c r="FD85" s="5">
        <v>42</v>
      </c>
      <c r="FE85" s="7">
        <v>3.8633451734964223E-3</v>
      </c>
    </row>
    <row r="86" spans="1:161" x14ac:dyDescent="0.25">
      <c r="A86" s="1" t="s">
        <v>156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f>1/D8/D8/D8/D8</f>
        <v>6.25E-2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26">
        <v>0</v>
      </c>
      <c r="CR86" s="26">
        <v>0</v>
      </c>
      <c r="CS86" s="26">
        <v>0</v>
      </c>
      <c r="CT86" s="26">
        <f>-4/D8/D8/D8/D8</f>
        <v>-0.25</v>
      </c>
      <c r="CU86" s="26">
        <v>0</v>
      </c>
      <c r="CV86" s="26">
        <v>0</v>
      </c>
      <c r="CW86" s="26">
        <v>0</v>
      </c>
      <c r="CX86" s="26">
        <v>0</v>
      </c>
      <c r="CY86" s="26">
        <v>0</v>
      </c>
      <c r="CZ86" s="26">
        <v>0</v>
      </c>
      <c r="DA86" s="26">
        <v>0</v>
      </c>
      <c r="DB86" s="26">
        <v>0</v>
      </c>
      <c r="DC86" s="26">
        <v>0</v>
      </c>
      <c r="DD86" s="26">
        <v>0</v>
      </c>
      <c r="DE86" s="26">
        <v>0</v>
      </c>
      <c r="DF86" s="26">
        <f>2/D8/D8</f>
        <v>0.5</v>
      </c>
      <c r="DG86" s="26">
        <f>-4/D8/D8+6/D8/D8/D8/D8</f>
        <v>-0.625</v>
      </c>
      <c r="DH86" s="26">
        <f>2/D8/D8</f>
        <v>0.5</v>
      </c>
      <c r="DI86" s="26">
        <v>0</v>
      </c>
      <c r="DJ86" s="26">
        <v>0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f>1-4/D8/D8</f>
        <v>0</v>
      </c>
      <c r="DS86" s="26">
        <f>-4+8/D8/D8-4/D8/D8/D8/D8</f>
        <v>-2.25</v>
      </c>
      <c r="DT86" s="26">
        <f>6-4/D8/D8</f>
        <v>5</v>
      </c>
      <c r="DU86" s="26">
        <v>-4</v>
      </c>
      <c r="DV86" s="26">
        <v>1</v>
      </c>
      <c r="DW86" s="26">
        <v>0</v>
      </c>
      <c r="DX86" s="26">
        <v>0</v>
      </c>
      <c r="DY86" s="26">
        <v>0</v>
      </c>
      <c r="DZ86" s="26">
        <v>0</v>
      </c>
      <c r="EA86" s="26">
        <v>0</v>
      </c>
      <c r="EB86" s="26">
        <v>0</v>
      </c>
      <c r="EC86" s="26">
        <f>2/D8/D8</f>
        <v>0.5</v>
      </c>
      <c r="ED86" s="26">
        <f>-4/D8/D8+1/D8/D8/D8/D8</f>
        <v>-0.9375</v>
      </c>
      <c r="EE86" s="26">
        <f>2/D8/D8</f>
        <v>0.5</v>
      </c>
      <c r="EF86" s="26">
        <v>0</v>
      </c>
      <c r="EG86" s="26">
        <v>0</v>
      </c>
      <c r="EH86" s="26">
        <v>0</v>
      </c>
      <c r="EI86" s="26">
        <v>0</v>
      </c>
      <c r="EJ86" s="26">
        <v>0</v>
      </c>
      <c r="EK86" s="26">
        <v>0</v>
      </c>
      <c r="EL86" s="26">
        <v>0</v>
      </c>
      <c r="EM86" s="26">
        <v>0</v>
      </c>
      <c r="EN86" s="26">
        <v>0</v>
      </c>
      <c r="EO86" s="26">
        <v>0</v>
      </c>
      <c r="EP86" s="26">
        <v>0</v>
      </c>
      <c r="EQ86" s="26">
        <v>0</v>
      </c>
      <c r="ER86" s="26">
        <v>0</v>
      </c>
      <c r="ES86" s="26">
        <v>0</v>
      </c>
      <c r="ET86" s="26">
        <v>0</v>
      </c>
      <c r="EU86" s="24"/>
      <c r="EV86" s="24"/>
      <c r="EW86" s="24"/>
      <c r="EX86" s="24"/>
      <c r="EY86" s="24"/>
      <c r="EZ86" s="24"/>
      <c r="FA86" s="24"/>
      <c r="FB86" s="7">
        <f t="shared" si="1"/>
        <v>2.44140625E-4</v>
      </c>
      <c r="FD86" s="5">
        <v>43</v>
      </c>
      <c r="FE86" s="7">
        <v>7.0735021641474532E-3</v>
      </c>
    </row>
    <row r="87" spans="1:161" x14ac:dyDescent="0.25">
      <c r="A87" s="1" t="s">
        <v>157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26">
        <v>0</v>
      </c>
      <c r="CR87" s="26">
        <v>0</v>
      </c>
      <c r="CS87" s="26">
        <v>0</v>
      </c>
      <c r="CT87" s="26">
        <v>0</v>
      </c>
      <c r="CU87" s="26">
        <f>$AK$3</f>
        <v>6.25E-2</v>
      </c>
      <c r="CV87" s="26">
        <v>0</v>
      </c>
      <c r="CW87" s="26">
        <v>0</v>
      </c>
      <c r="CX87" s="26">
        <v>0</v>
      </c>
      <c r="CY87" s="26">
        <v>0</v>
      </c>
      <c r="CZ87" s="26">
        <v>0</v>
      </c>
      <c r="DA87" s="26">
        <v>0</v>
      </c>
      <c r="DB87" s="26">
        <v>0</v>
      </c>
      <c r="DC87" s="26">
        <v>0</v>
      </c>
      <c r="DD87" s="26">
        <v>0</v>
      </c>
      <c r="DE87" s="26">
        <v>0</v>
      </c>
      <c r="DF87" s="26">
        <v>0</v>
      </c>
      <c r="DG87" s="26">
        <f>$AJ$4</f>
        <v>0.5</v>
      </c>
      <c r="DH87" s="26">
        <f>$AK$4</f>
        <v>-1.25</v>
      </c>
      <c r="DI87" s="26">
        <f>$AL$4</f>
        <v>0.5</v>
      </c>
      <c r="DJ87" s="26">
        <v>0</v>
      </c>
      <c r="DK87" s="26">
        <v>0</v>
      </c>
      <c r="DL87" s="26">
        <v>0</v>
      </c>
      <c r="DM87" s="26">
        <v>0</v>
      </c>
      <c r="DN87" s="26">
        <v>0</v>
      </c>
      <c r="DO87" s="26">
        <v>0</v>
      </c>
      <c r="DP87" s="26">
        <v>0</v>
      </c>
      <c r="DQ87" s="26">
        <v>0</v>
      </c>
      <c r="DR87" s="26">
        <f>$AI$5</f>
        <v>1</v>
      </c>
      <c r="DS87" s="26">
        <f>$AJ$5</f>
        <v>-5</v>
      </c>
      <c r="DT87" s="26">
        <f>$AK$5</f>
        <v>8.375</v>
      </c>
      <c r="DU87" s="26">
        <f>$AL$5</f>
        <v>-5</v>
      </c>
      <c r="DV87" s="26">
        <f>$AM$5</f>
        <v>1</v>
      </c>
      <c r="DW87" s="26">
        <v>0</v>
      </c>
      <c r="DX87" s="26">
        <v>0</v>
      </c>
      <c r="DY87" s="26">
        <v>0</v>
      </c>
      <c r="DZ87" s="26">
        <v>0</v>
      </c>
      <c r="EA87" s="26">
        <v>0</v>
      </c>
      <c r="EB87" s="26">
        <v>0</v>
      </c>
      <c r="EC87" s="26">
        <v>0</v>
      </c>
      <c r="ED87" s="26">
        <f>$AJ$6</f>
        <v>0.5</v>
      </c>
      <c r="EE87" s="26">
        <f>$AK$6</f>
        <v>-1.25</v>
      </c>
      <c r="EF87" s="26">
        <f>$AL$6</f>
        <v>0.5</v>
      </c>
      <c r="EG87" s="26">
        <v>0</v>
      </c>
      <c r="EH87" s="26">
        <v>0</v>
      </c>
      <c r="EI87" s="26">
        <v>0</v>
      </c>
      <c r="EJ87" s="26">
        <v>0</v>
      </c>
      <c r="EK87" s="26">
        <v>0</v>
      </c>
      <c r="EL87" s="26">
        <v>0</v>
      </c>
      <c r="EM87" s="26">
        <v>0</v>
      </c>
      <c r="EN87" s="26">
        <f>$AK$7</f>
        <v>6.25E-2</v>
      </c>
      <c r="EO87" s="26">
        <v>0</v>
      </c>
      <c r="EP87" s="26">
        <v>0</v>
      </c>
      <c r="EQ87" s="26">
        <v>0</v>
      </c>
      <c r="ER87" s="26">
        <v>0</v>
      </c>
      <c r="ES87" s="26">
        <v>0</v>
      </c>
      <c r="ET87" s="26">
        <v>0</v>
      </c>
      <c r="EU87" s="24"/>
      <c r="EV87" s="24"/>
      <c r="EW87" s="24"/>
      <c r="EX87" s="24"/>
      <c r="EY87" s="24"/>
      <c r="EZ87" s="24"/>
      <c r="FA87" s="24"/>
      <c r="FB87" s="7">
        <f t="shared" si="1"/>
        <v>2.44140625E-4</v>
      </c>
      <c r="FD87" s="5">
        <v>44</v>
      </c>
      <c r="FE87" s="7">
        <v>9.1743519721950648E-3</v>
      </c>
    </row>
    <row r="88" spans="1:161" x14ac:dyDescent="0.25">
      <c r="A88" s="1" t="s">
        <v>158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6">
        <v>0</v>
      </c>
      <c r="BO88" s="26">
        <v>0</v>
      </c>
      <c r="BP88" s="26">
        <v>0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0</v>
      </c>
      <c r="BW88" s="26">
        <v>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26">
        <v>0</v>
      </c>
      <c r="CR88" s="26">
        <v>0</v>
      </c>
      <c r="CS88" s="26">
        <v>0</v>
      </c>
      <c r="CT88" s="26">
        <v>0</v>
      </c>
      <c r="CU88" s="26">
        <v>0</v>
      </c>
      <c r="CV88" s="26">
        <f>$AK$3</f>
        <v>6.25E-2</v>
      </c>
      <c r="CW88" s="26">
        <v>0</v>
      </c>
      <c r="CX88" s="26">
        <v>0</v>
      </c>
      <c r="CY88" s="26">
        <v>0</v>
      </c>
      <c r="CZ88" s="26">
        <v>0</v>
      </c>
      <c r="DA88" s="26">
        <v>0</v>
      </c>
      <c r="DB88" s="26">
        <v>0</v>
      </c>
      <c r="DC88" s="26">
        <v>0</v>
      </c>
      <c r="DD88" s="26">
        <v>0</v>
      </c>
      <c r="DE88" s="26">
        <v>0</v>
      </c>
      <c r="DF88" s="26">
        <v>0</v>
      </c>
      <c r="DG88" s="26">
        <v>0</v>
      </c>
      <c r="DH88" s="26">
        <f>$AJ$4</f>
        <v>0.5</v>
      </c>
      <c r="DI88" s="26">
        <f>$AK$4</f>
        <v>-1.25</v>
      </c>
      <c r="DJ88" s="26">
        <f>$AL$4</f>
        <v>0.5</v>
      </c>
      <c r="DK88" s="26">
        <v>0</v>
      </c>
      <c r="DL88" s="26">
        <v>0</v>
      </c>
      <c r="DM88" s="26">
        <v>0</v>
      </c>
      <c r="DN88" s="26">
        <v>0</v>
      </c>
      <c r="DO88" s="26">
        <v>0</v>
      </c>
      <c r="DP88" s="26">
        <v>0</v>
      </c>
      <c r="DQ88" s="26">
        <v>0</v>
      </c>
      <c r="DR88" s="26">
        <v>0</v>
      </c>
      <c r="DS88" s="26">
        <f>$AI$5</f>
        <v>1</v>
      </c>
      <c r="DT88" s="26">
        <f>$AJ$5</f>
        <v>-5</v>
      </c>
      <c r="DU88" s="26">
        <f>$AK$5</f>
        <v>8.375</v>
      </c>
      <c r="DV88" s="26">
        <f>$AL$5</f>
        <v>-5</v>
      </c>
      <c r="DW88" s="26">
        <f>$AM$5</f>
        <v>1</v>
      </c>
      <c r="DX88" s="26">
        <v>0</v>
      </c>
      <c r="DY88" s="26">
        <v>0</v>
      </c>
      <c r="DZ88" s="26">
        <v>0</v>
      </c>
      <c r="EA88" s="26">
        <v>0</v>
      </c>
      <c r="EB88" s="26">
        <v>0</v>
      </c>
      <c r="EC88" s="26">
        <v>0</v>
      </c>
      <c r="ED88" s="26">
        <v>0</v>
      </c>
      <c r="EE88" s="26">
        <f>$AJ$6</f>
        <v>0.5</v>
      </c>
      <c r="EF88" s="26">
        <f>$AK$6</f>
        <v>-1.25</v>
      </c>
      <c r="EG88" s="26">
        <f>$AL$6</f>
        <v>0.5</v>
      </c>
      <c r="EH88" s="26">
        <v>0</v>
      </c>
      <c r="EI88" s="26">
        <v>0</v>
      </c>
      <c r="EJ88" s="26">
        <v>0</v>
      </c>
      <c r="EK88" s="26">
        <v>0</v>
      </c>
      <c r="EL88" s="26">
        <v>0</v>
      </c>
      <c r="EM88" s="26">
        <v>0</v>
      </c>
      <c r="EN88" s="26">
        <v>0</v>
      </c>
      <c r="EO88" s="26">
        <f>$AK$7</f>
        <v>6.25E-2</v>
      </c>
      <c r="EP88" s="26">
        <v>0</v>
      </c>
      <c r="EQ88" s="26">
        <v>0</v>
      </c>
      <c r="ER88" s="26">
        <v>0</v>
      </c>
      <c r="ES88" s="26">
        <v>0</v>
      </c>
      <c r="ET88" s="26">
        <v>0</v>
      </c>
      <c r="EU88" s="24"/>
      <c r="EV88" s="24"/>
      <c r="EW88" s="24"/>
      <c r="EX88" s="24"/>
      <c r="EY88" s="24"/>
      <c r="EZ88" s="24"/>
      <c r="FA88" s="24"/>
      <c r="FB88" s="7">
        <f t="shared" si="1"/>
        <v>2.44140625E-4</v>
      </c>
      <c r="FD88" s="5">
        <v>45</v>
      </c>
      <c r="FE88" s="7">
        <v>9.9031884661907581E-3</v>
      </c>
    </row>
    <row r="89" spans="1:161" x14ac:dyDescent="0.25">
      <c r="A89" s="1" t="s">
        <v>159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26">
        <v>0</v>
      </c>
      <c r="CR89" s="26">
        <v>0</v>
      </c>
      <c r="CS89" s="26">
        <v>0</v>
      </c>
      <c r="CT89" s="26">
        <v>0</v>
      </c>
      <c r="CU89" s="26">
        <f>$AA$3</f>
        <v>3.472222222222222E-3</v>
      </c>
      <c r="CV89" s="26">
        <f>$AB$3</f>
        <v>-5.5555555555555552E-2</v>
      </c>
      <c r="CW89" s="26">
        <f>$AC$3</f>
        <v>0.16666666666666669</v>
      </c>
      <c r="CX89" s="26">
        <f>$AD$3</f>
        <v>-5.5555555555555552E-2</v>
      </c>
      <c r="CY89" s="26">
        <f>$AE$3</f>
        <v>3.472222222222222E-3</v>
      </c>
      <c r="CZ89" s="26">
        <v>0</v>
      </c>
      <c r="DA89" s="26">
        <v>0</v>
      </c>
      <c r="DB89" s="26">
        <v>0</v>
      </c>
      <c r="DC89" s="26">
        <v>0</v>
      </c>
      <c r="DD89" s="26">
        <v>0</v>
      </c>
      <c r="DE89" s="26">
        <v>0</v>
      </c>
      <c r="DF89" s="26">
        <v>0</v>
      </c>
      <c r="DG89" s="26">
        <v>0</v>
      </c>
      <c r="DH89" s="26">
        <f>$AA$4</f>
        <v>-5.5555555555555552E-2</v>
      </c>
      <c r="DI89" s="26">
        <f>$AB$4</f>
        <v>0.88888888888888884</v>
      </c>
      <c r="DJ89" s="26">
        <f>$AC$4</f>
        <v>-1.9166666666666667</v>
      </c>
      <c r="DK89" s="26">
        <f>$AD$4</f>
        <v>0.88888888888888884</v>
      </c>
      <c r="DL89" s="26">
        <f>$AE$4</f>
        <v>-5.5555555555555552E-2</v>
      </c>
      <c r="DM89" s="26">
        <v>0</v>
      </c>
      <c r="DN89" s="26">
        <v>0</v>
      </c>
      <c r="DO89" s="26">
        <v>0</v>
      </c>
      <c r="DP89" s="26">
        <v>0</v>
      </c>
      <c r="DQ89" s="26">
        <v>0</v>
      </c>
      <c r="DR89" s="26">
        <v>0</v>
      </c>
      <c r="DS89" s="26">
        <v>0</v>
      </c>
      <c r="DT89" s="26">
        <f>$AA$5</f>
        <v>1.1041666666666667</v>
      </c>
      <c r="DU89" s="26">
        <f>$AB$5</f>
        <v>-5.666666666666667</v>
      </c>
      <c r="DV89" s="26">
        <f>$AC$5</f>
        <v>9.5</v>
      </c>
      <c r="DW89" s="26">
        <f>$AD$5</f>
        <v>-5.666666666666667</v>
      </c>
      <c r="DX89" s="26">
        <f>$AE$5</f>
        <v>1.1041666666666667</v>
      </c>
      <c r="DY89" s="26">
        <v>0</v>
      </c>
      <c r="DZ89" s="26">
        <v>0</v>
      </c>
      <c r="EA89" s="26">
        <v>0</v>
      </c>
      <c r="EB89" s="26">
        <v>0</v>
      </c>
      <c r="EC89" s="26">
        <v>0</v>
      </c>
      <c r="ED89" s="26">
        <v>0</v>
      </c>
      <c r="EE89" s="26">
        <f>$AA$6</f>
        <v>-5.5555555555555552E-2</v>
      </c>
      <c r="EF89" s="26">
        <f>$AB$6</f>
        <v>0.88888888888888884</v>
      </c>
      <c r="EG89" s="26">
        <f>$AC$6</f>
        <v>-1.9166666666666667</v>
      </c>
      <c r="EH89" s="26">
        <f>$AD$6</f>
        <v>0.88888888888888884</v>
      </c>
      <c r="EI89" s="26">
        <f>$AE$6</f>
        <v>-5.5555555555555552E-2</v>
      </c>
      <c r="EJ89" s="26">
        <v>0</v>
      </c>
      <c r="EK89" s="26">
        <v>0</v>
      </c>
      <c r="EL89" s="26">
        <v>0</v>
      </c>
      <c r="EM89" s="26">
        <v>0</v>
      </c>
      <c r="EN89" s="26">
        <f>$AA$7</f>
        <v>3.472222222222222E-3</v>
      </c>
      <c r="EO89" s="26">
        <f>$AB$7</f>
        <v>-5.5555555555555552E-2</v>
      </c>
      <c r="EP89" s="26">
        <f>$AC$7</f>
        <v>0.16666666666666669</v>
      </c>
      <c r="EQ89" s="26">
        <f>$AD$7</f>
        <v>-5.5555555555555552E-2</v>
      </c>
      <c r="ER89" s="26">
        <f>$AE$7</f>
        <v>3.472222222222222E-3</v>
      </c>
      <c r="ES89" s="26">
        <v>0</v>
      </c>
      <c r="ET89" s="26">
        <v>0</v>
      </c>
      <c r="EU89" s="24"/>
      <c r="EV89" s="24"/>
      <c r="EW89" s="24"/>
      <c r="EX89" s="24"/>
      <c r="EY89" s="24"/>
      <c r="EZ89" s="24"/>
      <c r="FA89" s="24"/>
      <c r="FB89" s="7">
        <f t="shared" si="1"/>
        <v>2.44140625E-4</v>
      </c>
      <c r="FD89" s="5">
        <v>46</v>
      </c>
      <c r="FE89" s="7">
        <v>9.174351972195089E-3</v>
      </c>
    </row>
    <row r="90" spans="1:161" x14ac:dyDescent="0.25">
      <c r="A90" s="1" t="s">
        <v>160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f>$AA$3</f>
        <v>3.472222222222222E-3</v>
      </c>
      <c r="CW90" s="26">
        <f>$AB$3</f>
        <v>-5.5555555555555552E-2</v>
      </c>
      <c r="CX90" s="26">
        <f>$AC$3</f>
        <v>0.16666666666666669</v>
      </c>
      <c r="CY90" s="26">
        <f>$AD$3</f>
        <v>-5.5555555555555552E-2</v>
      </c>
      <c r="CZ90" s="26">
        <f>$AE$3</f>
        <v>3.472222222222222E-3</v>
      </c>
      <c r="DA90" s="26">
        <v>0</v>
      </c>
      <c r="DB90" s="26">
        <v>0</v>
      </c>
      <c r="DC90" s="26">
        <v>0</v>
      </c>
      <c r="DD90" s="26">
        <v>0</v>
      </c>
      <c r="DE90" s="26">
        <v>0</v>
      </c>
      <c r="DF90" s="26">
        <v>0</v>
      </c>
      <c r="DG90" s="26">
        <v>0</v>
      </c>
      <c r="DH90" s="26">
        <v>0</v>
      </c>
      <c r="DI90" s="26">
        <f>$AA$4</f>
        <v>-5.5555555555555552E-2</v>
      </c>
      <c r="DJ90" s="26">
        <f>$AB$4</f>
        <v>0.88888888888888884</v>
      </c>
      <c r="DK90" s="26">
        <f>$AC$4</f>
        <v>-1.9166666666666667</v>
      </c>
      <c r="DL90" s="26">
        <f>$AD$4</f>
        <v>0.88888888888888884</v>
      </c>
      <c r="DM90" s="26">
        <f>$AE$4</f>
        <v>-5.5555555555555552E-2</v>
      </c>
      <c r="DN90" s="26">
        <v>0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f>$AA$5</f>
        <v>1.1041666666666667</v>
      </c>
      <c r="DV90" s="26">
        <f>$AB$5</f>
        <v>-5.666666666666667</v>
      </c>
      <c r="DW90" s="26">
        <f>$AC$5</f>
        <v>9.5</v>
      </c>
      <c r="DX90" s="26">
        <f>$AD$5</f>
        <v>-5.666666666666667</v>
      </c>
      <c r="DY90" s="26">
        <f>$AE$5</f>
        <v>1.1041666666666667</v>
      </c>
      <c r="DZ90" s="26">
        <v>0</v>
      </c>
      <c r="EA90" s="26">
        <v>0</v>
      </c>
      <c r="EB90" s="26">
        <v>0</v>
      </c>
      <c r="EC90" s="26">
        <v>0</v>
      </c>
      <c r="ED90" s="26">
        <v>0</v>
      </c>
      <c r="EE90" s="26">
        <v>0</v>
      </c>
      <c r="EF90" s="26">
        <f>$AA$6</f>
        <v>-5.5555555555555552E-2</v>
      </c>
      <c r="EG90" s="26">
        <f>$AB$6</f>
        <v>0.88888888888888884</v>
      </c>
      <c r="EH90" s="26">
        <f>$AC$6</f>
        <v>-1.9166666666666667</v>
      </c>
      <c r="EI90" s="26">
        <f>$AD$6</f>
        <v>0.88888888888888884</v>
      </c>
      <c r="EJ90" s="26">
        <f>$AE$6</f>
        <v>-5.5555555555555552E-2</v>
      </c>
      <c r="EK90" s="26">
        <v>0</v>
      </c>
      <c r="EL90" s="26">
        <v>0</v>
      </c>
      <c r="EM90" s="26">
        <v>0</v>
      </c>
      <c r="EN90" s="26">
        <v>0</v>
      </c>
      <c r="EO90" s="26">
        <f>$AA$7</f>
        <v>3.472222222222222E-3</v>
      </c>
      <c r="EP90" s="26">
        <f>$AB$7</f>
        <v>-5.5555555555555552E-2</v>
      </c>
      <c r="EQ90" s="26">
        <f>$AC$7</f>
        <v>0.16666666666666669</v>
      </c>
      <c r="ER90" s="26">
        <f>$AD$7</f>
        <v>-5.5555555555555552E-2</v>
      </c>
      <c r="ES90" s="26">
        <f>$AE$7</f>
        <v>3.472222222222222E-3</v>
      </c>
      <c r="ET90" s="26">
        <v>0</v>
      </c>
      <c r="EU90" s="24"/>
      <c r="EV90" s="24"/>
      <c r="EW90" s="24"/>
      <c r="EX90" s="24"/>
      <c r="EY90" s="24"/>
      <c r="EZ90" s="24"/>
      <c r="FA90" s="24"/>
      <c r="FB90" s="7">
        <f t="shared" si="1"/>
        <v>2.44140625E-4</v>
      </c>
      <c r="FD90" s="5">
        <v>47</v>
      </c>
      <c r="FE90" s="7">
        <v>7.0735021641474861E-3</v>
      </c>
    </row>
    <row r="91" spans="1:161" x14ac:dyDescent="0.25">
      <c r="A91" s="1" t="s">
        <v>161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26">
        <v>0</v>
      </c>
      <c r="CR91" s="26">
        <v>0</v>
      </c>
      <c r="CS91" s="26">
        <v>0</v>
      </c>
      <c r="CT91" s="26">
        <v>0</v>
      </c>
      <c r="CU91" s="26">
        <v>0</v>
      </c>
      <c r="CV91" s="26">
        <v>0</v>
      </c>
      <c r="CW91" s="26">
        <f>$AA$3</f>
        <v>3.472222222222222E-3</v>
      </c>
      <c r="CX91" s="26">
        <f>$AB$3</f>
        <v>-5.5555555555555552E-2</v>
      </c>
      <c r="CY91" s="26">
        <f>$AC$3</f>
        <v>0.16666666666666669</v>
      </c>
      <c r="CZ91" s="26">
        <f>$AD$3</f>
        <v>-5.5555555555555552E-2</v>
      </c>
      <c r="DA91" s="26">
        <f>$AE$3</f>
        <v>3.472222222222222E-3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6">
        <v>0</v>
      </c>
      <c r="DI91" s="26">
        <v>0</v>
      </c>
      <c r="DJ91" s="26">
        <f>$AA$4</f>
        <v>-5.5555555555555552E-2</v>
      </c>
      <c r="DK91" s="26">
        <f>$AB$4</f>
        <v>0.88888888888888884</v>
      </c>
      <c r="DL91" s="26">
        <f>$AC$4</f>
        <v>-1.9166666666666667</v>
      </c>
      <c r="DM91" s="26">
        <f>$AD$4</f>
        <v>0.88888888888888884</v>
      </c>
      <c r="DN91" s="26">
        <f>$AE$4</f>
        <v>-5.5555555555555552E-2</v>
      </c>
      <c r="DO91" s="26">
        <v>0</v>
      </c>
      <c r="DP91" s="26">
        <v>0</v>
      </c>
      <c r="DQ91" s="26">
        <v>0</v>
      </c>
      <c r="DR91" s="26">
        <v>0</v>
      </c>
      <c r="DS91" s="26">
        <v>0</v>
      </c>
      <c r="DT91" s="26">
        <v>0</v>
      </c>
      <c r="DU91" s="26">
        <v>0</v>
      </c>
      <c r="DV91" s="26">
        <f>$AA$5</f>
        <v>1.1041666666666667</v>
      </c>
      <c r="DW91" s="26">
        <f>$AB$5</f>
        <v>-5.666666666666667</v>
      </c>
      <c r="DX91" s="26">
        <f>$AC$5</f>
        <v>9.5</v>
      </c>
      <c r="DY91" s="26">
        <f>$AD$5</f>
        <v>-5.666666666666667</v>
      </c>
      <c r="DZ91" s="26">
        <f>$AE$5</f>
        <v>1.1041666666666667</v>
      </c>
      <c r="EA91" s="26">
        <v>0</v>
      </c>
      <c r="EB91" s="26">
        <v>0</v>
      </c>
      <c r="EC91" s="26">
        <v>0</v>
      </c>
      <c r="ED91" s="26">
        <v>0</v>
      </c>
      <c r="EE91" s="26">
        <v>0</v>
      </c>
      <c r="EF91" s="26">
        <v>0</v>
      </c>
      <c r="EG91" s="26">
        <f>$AA$6</f>
        <v>-5.5555555555555552E-2</v>
      </c>
      <c r="EH91" s="26">
        <f>$AB$6</f>
        <v>0.88888888888888884</v>
      </c>
      <c r="EI91" s="26">
        <f>$AC$6</f>
        <v>-1.9166666666666667</v>
      </c>
      <c r="EJ91" s="26">
        <f>$AD$6</f>
        <v>0.88888888888888884</v>
      </c>
      <c r="EK91" s="26">
        <f>$AE$6</f>
        <v>-5.5555555555555552E-2</v>
      </c>
      <c r="EL91" s="26">
        <v>0</v>
      </c>
      <c r="EM91" s="26">
        <v>0</v>
      </c>
      <c r="EN91" s="26">
        <v>0</v>
      </c>
      <c r="EO91" s="26">
        <v>0</v>
      </c>
      <c r="EP91" s="26">
        <f>$AA$7</f>
        <v>3.472222222222222E-3</v>
      </c>
      <c r="EQ91" s="26">
        <f>$AB$7</f>
        <v>-5.5555555555555552E-2</v>
      </c>
      <c r="ER91" s="26">
        <f>$AC$7</f>
        <v>0.16666666666666669</v>
      </c>
      <c r="ES91" s="26">
        <f>$AD$7</f>
        <v>-5.5555555555555552E-2</v>
      </c>
      <c r="ET91" s="26">
        <f>$AE$7</f>
        <v>3.472222222222222E-3</v>
      </c>
      <c r="EU91" s="24"/>
      <c r="EV91" s="24"/>
      <c r="EW91" s="24"/>
      <c r="EX91" s="24"/>
      <c r="EY91" s="24"/>
      <c r="EZ91" s="24"/>
      <c r="FA91" s="24"/>
      <c r="FB91" s="7">
        <f t="shared" si="1"/>
        <v>2.44140625E-4</v>
      </c>
      <c r="FD91" s="5">
        <v>48</v>
      </c>
      <c r="FE91" s="7">
        <v>3.863345173496444E-3</v>
      </c>
    </row>
    <row r="92" spans="1:161" x14ac:dyDescent="0.25">
      <c r="A92" s="1" t="s">
        <v>162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0</v>
      </c>
      <c r="BW92" s="26">
        <v>0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0</v>
      </c>
      <c r="CO92" s="26">
        <v>0</v>
      </c>
      <c r="CP92" s="26">
        <v>0</v>
      </c>
      <c r="CQ92" s="26">
        <v>0</v>
      </c>
      <c r="CR92" s="26">
        <v>0</v>
      </c>
      <c r="CS92" s="26">
        <v>0</v>
      </c>
      <c r="CT92" s="26">
        <v>0</v>
      </c>
      <c r="CU92" s="26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f>$AK$3</f>
        <v>6.25E-2</v>
      </c>
      <c r="DA92" s="26">
        <v>0</v>
      </c>
      <c r="DB92" s="26">
        <v>0</v>
      </c>
      <c r="DC92" s="26">
        <v>0</v>
      </c>
      <c r="DD92" s="26">
        <v>0</v>
      </c>
      <c r="DE92" s="26">
        <v>0</v>
      </c>
      <c r="DF92" s="26">
        <v>0</v>
      </c>
      <c r="DG92" s="26">
        <v>0</v>
      </c>
      <c r="DH92" s="26">
        <v>0</v>
      </c>
      <c r="DI92" s="26">
        <v>0</v>
      </c>
      <c r="DJ92" s="26">
        <v>0</v>
      </c>
      <c r="DK92" s="26">
        <v>0</v>
      </c>
      <c r="DL92" s="26">
        <f>$AJ$4</f>
        <v>0.5</v>
      </c>
      <c r="DM92" s="26">
        <f>$AK$4</f>
        <v>-1.25</v>
      </c>
      <c r="DN92" s="26">
        <f>$AL$4</f>
        <v>0.5</v>
      </c>
      <c r="DO92" s="26">
        <v>0</v>
      </c>
      <c r="DP92" s="26">
        <v>0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f>$AI$5</f>
        <v>1</v>
      </c>
      <c r="DX92" s="26">
        <f>$AJ$5</f>
        <v>-5</v>
      </c>
      <c r="DY92" s="26">
        <f>$AK$5</f>
        <v>8.375</v>
      </c>
      <c r="DZ92" s="26">
        <f>$AL$5</f>
        <v>-5</v>
      </c>
      <c r="EA92" s="26">
        <f>$AM$5</f>
        <v>1</v>
      </c>
      <c r="EB92" s="26">
        <v>0</v>
      </c>
      <c r="EC92" s="26">
        <v>0</v>
      </c>
      <c r="ED92" s="26">
        <v>0</v>
      </c>
      <c r="EE92" s="26">
        <v>0</v>
      </c>
      <c r="EF92" s="26">
        <v>0</v>
      </c>
      <c r="EG92" s="26">
        <v>0</v>
      </c>
      <c r="EH92" s="26">
        <v>0</v>
      </c>
      <c r="EI92" s="26">
        <f>$AJ$6</f>
        <v>0.5</v>
      </c>
      <c r="EJ92" s="26">
        <f>$AK$6</f>
        <v>-1.25</v>
      </c>
      <c r="EK92" s="26">
        <f>$AL$6</f>
        <v>0.5</v>
      </c>
      <c r="EL92" s="26">
        <v>0</v>
      </c>
      <c r="EM92" s="26">
        <v>0</v>
      </c>
      <c r="EN92" s="26">
        <v>0</v>
      </c>
      <c r="EO92" s="26">
        <v>0</v>
      </c>
      <c r="EP92" s="26">
        <v>0</v>
      </c>
      <c r="EQ92" s="26">
        <v>0</v>
      </c>
      <c r="ER92" s="26">
        <v>0</v>
      </c>
      <c r="ES92" s="26">
        <f>$AK$7</f>
        <v>6.25E-2</v>
      </c>
      <c r="ET92" s="26">
        <v>0</v>
      </c>
      <c r="EU92" s="24"/>
      <c r="EV92" s="24"/>
      <c r="EW92" s="24"/>
      <c r="EX92" s="24"/>
      <c r="EY92" s="24"/>
      <c r="EZ92" s="24"/>
      <c r="FA92" s="24"/>
      <c r="FB92" s="7">
        <f t="shared" si="1"/>
        <v>2.44140625E-4</v>
      </c>
      <c r="FD92" s="5">
        <v>49</v>
      </c>
      <c r="FE92" s="7">
        <v>2.5866179379558589E-19</v>
      </c>
    </row>
    <row r="93" spans="1:161" x14ac:dyDescent="0.25">
      <c r="A93" s="1" t="s">
        <v>163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0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26">
        <v>0</v>
      </c>
      <c r="CR93" s="26">
        <v>0</v>
      </c>
      <c r="CS93" s="26">
        <v>0</v>
      </c>
      <c r="CT93" s="26">
        <v>0</v>
      </c>
      <c r="CU93" s="26">
        <v>0</v>
      </c>
      <c r="CV93" s="26">
        <v>0</v>
      </c>
      <c r="CW93" s="26">
        <v>0</v>
      </c>
      <c r="CX93" s="26">
        <v>0</v>
      </c>
      <c r="CY93" s="26">
        <v>0</v>
      </c>
      <c r="CZ93" s="26">
        <v>0</v>
      </c>
      <c r="DA93" s="26">
        <f>$AK$3</f>
        <v>6.25E-2</v>
      </c>
      <c r="DB93" s="26">
        <v>0</v>
      </c>
      <c r="DC93" s="26">
        <v>0</v>
      </c>
      <c r="DD93" s="26">
        <v>0</v>
      </c>
      <c r="DE93" s="26">
        <v>0</v>
      </c>
      <c r="DF93" s="26">
        <v>0</v>
      </c>
      <c r="DG93" s="26">
        <v>0</v>
      </c>
      <c r="DH93" s="26">
        <v>0</v>
      </c>
      <c r="DI93" s="26">
        <v>0</v>
      </c>
      <c r="DJ93" s="26">
        <v>0</v>
      </c>
      <c r="DK93" s="26">
        <v>0</v>
      </c>
      <c r="DL93" s="26">
        <v>0</v>
      </c>
      <c r="DM93" s="26">
        <f>$AJ$4</f>
        <v>0.5</v>
      </c>
      <c r="DN93" s="26">
        <f>$AK$4</f>
        <v>-1.25</v>
      </c>
      <c r="DO93" s="26">
        <f>$AL$4</f>
        <v>0.5</v>
      </c>
      <c r="DP93" s="26">
        <v>0</v>
      </c>
      <c r="DQ93" s="26">
        <v>0</v>
      </c>
      <c r="DR93" s="26">
        <v>0</v>
      </c>
      <c r="DS93" s="26">
        <v>0</v>
      </c>
      <c r="DT93" s="26">
        <v>0</v>
      </c>
      <c r="DU93" s="26">
        <v>0</v>
      </c>
      <c r="DV93" s="26">
        <v>0</v>
      </c>
      <c r="DW93" s="26">
        <v>0</v>
      </c>
      <c r="DX93" s="26">
        <f>$AI$5</f>
        <v>1</v>
      </c>
      <c r="DY93" s="26">
        <f>$AJ$5</f>
        <v>-5</v>
      </c>
      <c r="DZ93" s="26">
        <f>$AK$5</f>
        <v>8.375</v>
      </c>
      <c r="EA93" s="26">
        <f>$AL$5</f>
        <v>-5</v>
      </c>
      <c r="EB93" s="26">
        <f>$AM$5</f>
        <v>1</v>
      </c>
      <c r="EC93" s="26">
        <v>0</v>
      </c>
      <c r="ED93" s="26">
        <v>0</v>
      </c>
      <c r="EE93" s="26">
        <v>0</v>
      </c>
      <c r="EF93" s="26">
        <v>0</v>
      </c>
      <c r="EG93" s="26">
        <v>0</v>
      </c>
      <c r="EH93" s="26">
        <v>0</v>
      </c>
      <c r="EI93" s="26">
        <v>0</v>
      </c>
      <c r="EJ93" s="26">
        <f>$AJ$6</f>
        <v>0.5</v>
      </c>
      <c r="EK93" s="26">
        <f>$AK$6</f>
        <v>-1.25</v>
      </c>
      <c r="EL93" s="26">
        <f>$AL$6</f>
        <v>0.5</v>
      </c>
      <c r="EM93" s="26">
        <v>0</v>
      </c>
      <c r="EN93" s="26">
        <v>0</v>
      </c>
      <c r="EO93" s="26">
        <v>0</v>
      </c>
      <c r="EP93" s="26">
        <v>0</v>
      </c>
      <c r="EQ93" s="26">
        <v>0</v>
      </c>
      <c r="ER93" s="26">
        <v>0</v>
      </c>
      <c r="ES93" s="26">
        <v>0</v>
      </c>
      <c r="ET93" s="26">
        <f>$AK$7</f>
        <v>6.25E-2</v>
      </c>
      <c r="EU93" s="24"/>
      <c r="EV93" s="24"/>
      <c r="EW93" s="24"/>
      <c r="EX93" s="24"/>
      <c r="EY93" s="24"/>
      <c r="EZ93" s="24"/>
      <c r="FA93" s="24"/>
      <c r="FB93" s="7">
        <f t="shared" si="1"/>
        <v>2.44140625E-4</v>
      </c>
      <c r="FD93" s="5" t="str">
        <v>49a</v>
      </c>
      <c r="FE93" s="7">
        <v>-3.843135227313936E-3</v>
      </c>
    </row>
    <row r="94" spans="1:161" x14ac:dyDescent="0.25">
      <c r="A94" s="1" t="s">
        <v>164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0</v>
      </c>
      <c r="U94" s="26">
        <v>0</v>
      </c>
      <c r="V94" s="26">
        <v>0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f>1/D8/D8/D8/D8</f>
        <v>6.25E-2</v>
      </c>
      <c r="CP94" s="26">
        <v>0</v>
      </c>
      <c r="CQ94" s="26">
        <v>0</v>
      </c>
      <c r="CR94" s="26">
        <v>0</v>
      </c>
      <c r="CS94" s="26">
        <v>0</v>
      </c>
      <c r="CT94" s="26">
        <v>0</v>
      </c>
      <c r="CU94" s="26">
        <v>0</v>
      </c>
      <c r="CV94" s="26">
        <v>0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f>-4/D8/D8/D8/D8</f>
        <v>-0.25</v>
      </c>
      <c r="DC94" s="26">
        <v>0</v>
      </c>
      <c r="DD94" s="26">
        <v>0</v>
      </c>
      <c r="DE94" s="26">
        <v>0</v>
      </c>
      <c r="DF94" s="26">
        <v>0</v>
      </c>
      <c r="DG94" s="26">
        <v>0</v>
      </c>
      <c r="DH94" s="26">
        <v>0</v>
      </c>
      <c r="DI94" s="26">
        <v>0</v>
      </c>
      <c r="DJ94" s="26">
        <v>0</v>
      </c>
      <c r="DK94" s="26">
        <v>0</v>
      </c>
      <c r="DL94" s="26">
        <v>0</v>
      </c>
      <c r="DM94" s="26">
        <v>0</v>
      </c>
      <c r="DN94" s="26">
        <f>2/D8/D8</f>
        <v>0.5</v>
      </c>
      <c r="DO94" s="26">
        <f>-4/D8/D8+6/D8/D8/D8/D8</f>
        <v>-0.625</v>
      </c>
      <c r="DP94" s="26">
        <f>2/D8/D8</f>
        <v>0.5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1</v>
      </c>
      <c r="DY94" s="26">
        <v>-4</v>
      </c>
      <c r="DZ94" s="26">
        <f>6-4/D8/D8</f>
        <v>5</v>
      </c>
      <c r="EA94" s="26">
        <f>-4+8/D8/D8-4/D8/D8/D8/D8</f>
        <v>-2.25</v>
      </c>
      <c r="EB94" s="26">
        <f>1-4/D8/D8</f>
        <v>0</v>
      </c>
      <c r="EC94" s="26">
        <v>0</v>
      </c>
      <c r="ED94" s="26">
        <v>0</v>
      </c>
      <c r="EE94" s="26">
        <v>0</v>
      </c>
      <c r="EF94" s="26">
        <v>0</v>
      </c>
      <c r="EG94" s="26">
        <v>0</v>
      </c>
      <c r="EH94" s="26">
        <v>0</v>
      </c>
      <c r="EI94" s="26">
        <v>0</v>
      </c>
      <c r="EJ94" s="26">
        <v>0</v>
      </c>
      <c r="EK94" s="26">
        <f>2/D8/D8</f>
        <v>0.5</v>
      </c>
      <c r="EL94" s="26">
        <f>-4/D8/D8+1/D8/D8/D8/D8</f>
        <v>-0.9375</v>
      </c>
      <c r="EM94" s="26">
        <f>2/D8/D8</f>
        <v>0.5</v>
      </c>
      <c r="EN94" s="26">
        <v>0</v>
      </c>
      <c r="EO94" s="26">
        <v>0</v>
      </c>
      <c r="EP94" s="26">
        <v>0</v>
      </c>
      <c r="EQ94" s="26">
        <v>0</v>
      </c>
      <c r="ER94" s="26">
        <v>0</v>
      </c>
      <c r="ES94" s="26">
        <v>0</v>
      </c>
      <c r="ET94" s="26">
        <v>0</v>
      </c>
      <c r="EU94" s="24"/>
      <c r="EV94" s="24"/>
      <c r="EW94" s="24"/>
      <c r="EX94" s="24"/>
      <c r="EY94" s="24"/>
      <c r="EZ94" s="24"/>
      <c r="FA94" s="24"/>
      <c r="FB94" s="7">
        <f t="shared" si="1"/>
        <v>2.44140625E-4</v>
      </c>
      <c r="FD94" s="5" t="str">
        <v>49b</v>
      </c>
      <c r="FE94" s="7">
        <v>-6.7501430252273637E-3</v>
      </c>
    </row>
    <row r="95" spans="1:161" s="19" customFormat="1" x14ac:dyDescent="0.25">
      <c r="A95" s="19" t="s">
        <v>106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1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6">
        <v>0</v>
      </c>
      <c r="BO95" s="26">
        <v>0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0</v>
      </c>
      <c r="BV95" s="26">
        <v>0</v>
      </c>
      <c r="BW95" s="26">
        <v>0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26">
        <v>0</v>
      </c>
      <c r="CR95" s="26">
        <v>0</v>
      </c>
      <c r="CS95" s="26">
        <v>0</v>
      </c>
      <c r="CT95" s="26">
        <v>0</v>
      </c>
      <c r="CU95" s="26">
        <v>0</v>
      </c>
      <c r="CV95" s="26">
        <v>0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6">
        <v>0</v>
      </c>
      <c r="DF95" s="26">
        <v>0</v>
      </c>
      <c r="DG95" s="26">
        <v>0</v>
      </c>
      <c r="DH95" s="26">
        <v>0</v>
      </c>
      <c r="DI95" s="26">
        <v>0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26">
        <v>0</v>
      </c>
      <c r="DZ95" s="26">
        <v>0</v>
      </c>
      <c r="EA95" s="26">
        <v>0</v>
      </c>
      <c r="EB95" s="26">
        <v>0</v>
      </c>
      <c r="EC95" s="26">
        <v>0</v>
      </c>
      <c r="ED95" s="26">
        <v>0</v>
      </c>
      <c r="EE95" s="26">
        <v>0</v>
      </c>
      <c r="EF95" s="26">
        <v>0</v>
      </c>
      <c r="EG95" s="26">
        <v>0</v>
      </c>
      <c r="EH95" s="26">
        <v>0</v>
      </c>
      <c r="EI95" s="26">
        <v>0</v>
      </c>
      <c r="EJ95" s="26">
        <v>0</v>
      </c>
      <c r="EK95" s="26">
        <v>0</v>
      </c>
      <c r="EL95" s="26">
        <v>0</v>
      </c>
      <c r="EM95" s="26">
        <v>0</v>
      </c>
      <c r="EN95" s="26">
        <v>0</v>
      </c>
      <c r="EO95" s="26">
        <v>0</v>
      </c>
      <c r="EP95" s="26">
        <v>0</v>
      </c>
      <c r="EQ95" s="26">
        <v>0</v>
      </c>
      <c r="ER95" s="26">
        <v>0</v>
      </c>
      <c r="ES95" s="26">
        <v>0</v>
      </c>
      <c r="ET95" s="26">
        <v>0</v>
      </c>
      <c r="EU95" s="24"/>
      <c r="EV95" s="24"/>
      <c r="EW95" s="24"/>
      <c r="EX95" s="24"/>
      <c r="EY95" s="24"/>
      <c r="EZ95" s="24"/>
      <c r="FA95" s="24"/>
      <c r="FB95" s="7">
        <v>0</v>
      </c>
      <c r="FD95" s="5" t="str">
        <v>51b</v>
      </c>
      <c r="FE95" s="20">
        <v>-6.3407683140997533E-3</v>
      </c>
    </row>
    <row r="96" spans="1:161" x14ac:dyDescent="0.25">
      <c r="A96" s="1" t="s">
        <v>80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1</v>
      </c>
      <c r="U96" s="26">
        <v>-2</v>
      </c>
      <c r="V96" s="26">
        <v>1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6">
        <v>0</v>
      </c>
      <c r="EB96" s="26">
        <v>0</v>
      </c>
      <c r="EC96" s="26">
        <v>0</v>
      </c>
      <c r="ED96" s="26">
        <v>0</v>
      </c>
      <c r="EE96" s="26">
        <v>0</v>
      </c>
      <c r="EF96" s="26">
        <v>0</v>
      </c>
      <c r="EG96" s="26">
        <v>0</v>
      </c>
      <c r="EH96" s="26">
        <v>0</v>
      </c>
      <c r="EI96" s="26">
        <v>0</v>
      </c>
      <c r="EJ96" s="26">
        <v>0</v>
      </c>
      <c r="EK96" s="26">
        <v>0</v>
      </c>
      <c r="EL96" s="26">
        <v>0</v>
      </c>
      <c r="EM96" s="26">
        <v>0</v>
      </c>
      <c r="EN96" s="26">
        <v>0</v>
      </c>
      <c r="EO96" s="26">
        <v>0</v>
      </c>
      <c r="EP96" s="26">
        <v>0</v>
      </c>
      <c r="EQ96" s="26">
        <v>0</v>
      </c>
      <c r="ER96" s="26">
        <v>0</v>
      </c>
      <c r="ES96" s="26">
        <v>0</v>
      </c>
      <c r="ET96" s="26">
        <v>0</v>
      </c>
      <c r="EU96" s="24"/>
      <c r="EV96" s="24"/>
      <c r="EW96" s="24"/>
      <c r="EX96" s="24"/>
      <c r="EY96" s="24"/>
      <c r="EZ96" s="24"/>
      <c r="FA96" s="24"/>
      <c r="FB96" s="7">
        <v>0</v>
      </c>
      <c r="FD96" s="5" t="str">
        <v>51a</v>
      </c>
      <c r="FE96" s="7">
        <v>-3.6307300562682834E-3</v>
      </c>
    </row>
    <row r="97" spans="1:161" x14ac:dyDescent="0.25">
      <c r="A97" s="1" t="s">
        <v>93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1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-2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1</v>
      </c>
      <c r="AH97" s="26">
        <v>0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26">
        <v>0</v>
      </c>
      <c r="CR97" s="26">
        <v>0</v>
      </c>
      <c r="CS97" s="26">
        <v>0</v>
      </c>
      <c r="CT97" s="26">
        <v>0</v>
      </c>
      <c r="CU97" s="26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6">
        <v>0</v>
      </c>
      <c r="DF97" s="26">
        <v>0</v>
      </c>
      <c r="DG97" s="26">
        <v>0</v>
      </c>
      <c r="DH97" s="26">
        <v>0</v>
      </c>
      <c r="DI97" s="26">
        <v>0</v>
      </c>
      <c r="DJ97" s="26">
        <v>0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6">
        <v>0</v>
      </c>
      <c r="EB97" s="26">
        <v>0</v>
      </c>
      <c r="EC97" s="26">
        <v>0</v>
      </c>
      <c r="ED97" s="26">
        <v>0</v>
      </c>
      <c r="EE97" s="26">
        <v>0</v>
      </c>
      <c r="EF97" s="26">
        <v>0</v>
      </c>
      <c r="EG97" s="26">
        <v>0</v>
      </c>
      <c r="EH97" s="26">
        <v>0</v>
      </c>
      <c r="EI97" s="26">
        <v>0</v>
      </c>
      <c r="EJ97" s="26">
        <v>0</v>
      </c>
      <c r="EK97" s="26">
        <v>0</v>
      </c>
      <c r="EL97" s="26">
        <v>0</v>
      </c>
      <c r="EM97" s="26">
        <v>0</v>
      </c>
      <c r="EN97" s="26">
        <v>0</v>
      </c>
      <c r="EO97" s="26">
        <v>0</v>
      </c>
      <c r="EP97" s="26">
        <v>0</v>
      </c>
      <c r="EQ97" s="26">
        <v>0</v>
      </c>
      <c r="ER97" s="26">
        <v>0</v>
      </c>
      <c r="ES97" s="26">
        <v>0</v>
      </c>
      <c r="ET97" s="26">
        <v>0</v>
      </c>
      <c r="EU97" s="24"/>
      <c r="EV97" s="24"/>
      <c r="EW97" s="24"/>
      <c r="EX97" s="24"/>
      <c r="EY97" s="24"/>
      <c r="EZ97" s="24"/>
      <c r="FA97" s="24"/>
      <c r="FB97" s="7">
        <v>0</v>
      </c>
      <c r="FD97" s="5">
        <v>51</v>
      </c>
      <c r="FE97" s="7">
        <v>-3.2330279716432075E-18</v>
      </c>
    </row>
    <row r="98" spans="1:161" x14ac:dyDescent="0.25">
      <c r="A98" s="1" t="s">
        <v>81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1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26">
        <v>0</v>
      </c>
      <c r="CR98" s="26">
        <v>0</v>
      </c>
      <c r="CS98" s="26">
        <v>0</v>
      </c>
      <c r="CT98" s="26">
        <v>0</v>
      </c>
      <c r="CU98" s="26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6">
        <v>0</v>
      </c>
      <c r="DF98" s="26">
        <v>0</v>
      </c>
      <c r="DG98" s="26">
        <v>0</v>
      </c>
      <c r="DH98" s="26">
        <v>0</v>
      </c>
      <c r="DI98" s="26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0</v>
      </c>
      <c r="DZ98" s="26">
        <v>0</v>
      </c>
      <c r="EA98" s="26">
        <v>0</v>
      </c>
      <c r="EB98" s="26">
        <v>0</v>
      </c>
      <c r="EC98" s="26">
        <v>0</v>
      </c>
      <c r="ED98" s="26">
        <v>0</v>
      </c>
      <c r="EE98" s="26">
        <v>0</v>
      </c>
      <c r="EF98" s="26">
        <v>0</v>
      </c>
      <c r="EG98" s="26">
        <v>0</v>
      </c>
      <c r="EH98" s="26">
        <v>0</v>
      </c>
      <c r="EI98" s="26">
        <v>0</v>
      </c>
      <c r="EJ98" s="26">
        <v>0</v>
      </c>
      <c r="EK98" s="26">
        <v>0</v>
      </c>
      <c r="EL98" s="26">
        <v>0</v>
      </c>
      <c r="EM98" s="26">
        <v>0</v>
      </c>
      <c r="EN98" s="26">
        <v>0</v>
      </c>
      <c r="EO98" s="26">
        <v>0</v>
      </c>
      <c r="EP98" s="26">
        <v>0</v>
      </c>
      <c r="EQ98" s="26">
        <v>0</v>
      </c>
      <c r="ER98" s="26">
        <v>0</v>
      </c>
      <c r="ES98" s="26">
        <v>0</v>
      </c>
      <c r="ET98" s="26">
        <v>0</v>
      </c>
      <c r="EU98" s="24"/>
      <c r="EV98" s="24"/>
      <c r="EW98" s="24"/>
      <c r="EX98" s="24"/>
      <c r="EY98" s="24"/>
      <c r="EZ98" s="24"/>
      <c r="FA98" s="24"/>
      <c r="FB98" s="7">
        <v>0</v>
      </c>
      <c r="FD98" s="5">
        <v>52</v>
      </c>
      <c r="FE98" s="7">
        <v>3.6520853130162564E-3</v>
      </c>
    </row>
    <row r="99" spans="1:161" x14ac:dyDescent="0.25">
      <c r="A99" s="1" t="s">
        <v>82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1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-2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1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26">
        <v>0</v>
      </c>
      <c r="CJ99" s="26">
        <v>0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26">
        <v>0</v>
      </c>
      <c r="CR99" s="26">
        <v>0</v>
      </c>
      <c r="CS99" s="26">
        <v>0</v>
      </c>
      <c r="CT99" s="26">
        <v>0</v>
      </c>
      <c r="CU99" s="26">
        <v>0</v>
      </c>
      <c r="CV99" s="26">
        <v>0</v>
      </c>
      <c r="CW99" s="26">
        <v>0</v>
      </c>
      <c r="CX99" s="26">
        <v>0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6">
        <v>0</v>
      </c>
      <c r="DF99" s="26">
        <v>0</v>
      </c>
      <c r="DG99" s="26">
        <v>0</v>
      </c>
      <c r="DH99" s="26">
        <v>0</v>
      </c>
      <c r="DI99" s="26">
        <v>0</v>
      </c>
      <c r="DJ99" s="26">
        <v>0</v>
      </c>
      <c r="DK99" s="26">
        <v>0</v>
      </c>
      <c r="DL99" s="26">
        <v>0</v>
      </c>
      <c r="DM99" s="26">
        <v>0</v>
      </c>
      <c r="DN99" s="26">
        <v>0</v>
      </c>
      <c r="DO99" s="26">
        <v>0</v>
      </c>
      <c r="DP99" s="26">
        <v>0</v>
      </c>
      <c r="DQ99" s="26">
        <v>0</v>
      </c>
      <c r="DR99" s="26">
        <v>0</v>
      </c>
      <c r="DS99" s="26">
        <v>0</v>
      </c>
      <c r="DT99" s="26">
        <v>0</v>
      </c>
      <c r="DU99" s="26">
        <v>0</v>
      </c>
      <c r="DV99" s="26">
        <v>0</v>
      </c>
      <c r="DW99" s="26">
        <v>0</v>
      </c>
      <c r="DX99" s="26">
        <v>0</v>
      </c>
      <c r="DY99" s="26">
        <v>0</v>
      </c>
      <c r="DZ99" s="26">
        <v>0</v>
      </c>
      <c r="EA99" s="26">
        <v>0</v>
      </c>
      <c r="EB99" s="26">
        <v>0</v>
      </c>
      <c r="EC99" s="26">
        <v>0</v>
      </c>
      <c r="ED99" s="26">
        <v>0</v>
      </c>
      <c r="EE99" s="26">
        <v>0</v>
      </c>
      <c r="EF99" s="26">
        <v>0</v>
      </c>
      <c r="EG99" s="26">
        <v>0</v>
      </c>
      <c r="EH99" s="26">
        <v>0</v>
      </c>
      <c r="EI99" s="26">
        <v>0</v>
      </c>
      <c r="EJ99" s="26">
        <v>0</v>
      </c>
      <c r="EK99" s="26">
        <v>0</v>
      </c>
      <c r="EL99" s="26">
        <v>0</v>
      </c>
      <c r="EM99" s="26">
        <v>0</v>
      </c>
      <c r="EN99" s="26">
        <v>0</v>
      </c>
      <c r="EO99" s="26">
        <v>0</v>
      </c>
      <c r="EP99" s="26">
        <v>0</v>
      </c>
      <c r="EQ99" s="26">
        <v>0</v>
      </c>
      <c r="ER99" s="26">
        <v>0</v>
      </c>
      <c r="ES99" s="26">
        <v>0</v>
      </c>
      <c r="ET99" s="26">
        <v>0</v>
      </c>
      <c r="EU99" s="24"/>
      <c r="EV99" s="24"/>
      <c r="EW99" s="24"/>
      <c r="EX99" s="24"/>
      <c r="EY99" s="24"/>
      <c r="EZ99" s="24"/>
      <c r="FA99" s="24"/>
      <c r="FB99" s="7">
        <v>0</v>
      </c>
      <c r="FD99" s="5">
        <v>53</v>
      </c>
      <c r="FE99" s="7">
        <v>6.6824524220674194E-3</v>
      </c>
    </row>
    <row r="100" spans="1:161" x14ac:dyDescent="0.25">
      <c r="A100" s="1" t="s">
        <v>83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1</v>
      </c>
      <c r="X100" s="26">
        <v>0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6">
        <v>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26">
        <v>0</v>
      </c>
      <c r="CR100" s="26">
        <v>0</v>
      </c>
      <c r="CS100" s="26">
        <v>0</v>
      </c>
      <c r="CT100" s="26">
        <v>0</v>
      </c>
      <c r="CU100" s="26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0</v>
      </c>
      <c r="DC100" s="26">
        <v>0</v>
      </c>
      <c r="DD100" s="26">
        <v>0</v>
      </c>
      <c r="DE100" s="26">
        <v>0</v>
      </c>
      <c r="DF100" s="26">
        <v>0</v>
      </c>
      <c r="DG100" s="26">
        <v>0</v>
      </c>
      <c r="DH100" s="26">
        <v>0</v>
      </c>
      <c r="DI100" s="26">
        <v>0</v>
      </c>
      <c r="DJ100" s="26">
        <v>0</v>
      </c>
      <c r="DK100" s="26">
        <v>0</v>
      </c>
      <c r="DL100" s="26">
        <v>0</v>
      </c>
      <c r="DM100" s="26">
        <v>0</v>
      </c>
      <c r="DN100" s="26">
        <v>0</v>
      </c>
      <c r="DO100" s="26">
        <v>0</v>
      </c>
      <c r="DP100" s="26">
        <v>0</v>
      </c>
      <c r="DQ100" s="26">
        <v>0</v>
      </c>
      <c r="DR100" s="26">
        <v>0</v>
      </c>
      <c r="DS100" s="26">
        <v>0</v>
      </c>
      <c r="DT100" s="26">
        <v>0</v>
      </c>
      <c r="DU100" s="26">
        <v>0</v>
      </c>
      <c r="DV100" s="26">
        <v>0</v>
      </c>
      <c r="DW100" s="26">
        <v>0</v>
      </c>
      <c r="DX100" s="26">
        <v>0</v>
      </c>
      <c r="DY100" s="26">
        <v>0</v>
      </c>
      <c r="DZ100" s="26">
        <v>0</v>
      </c>
      <c r="EA100" s="26">
        <v>0</v>
      </c>
      <c r="EB100" s="26">
        <v>0</v>
      </c>
      <c r="EC100" s="26">
        <v>0</v>
      </c>
      <c r="ED100" s="26">
        <v>0</v>
      </c>
      <c r="EE100" s="26">
        <v>0</v>
      </c>
      <c r="EF100" s="26">
        <v>0</v>
      </c>
      <c r="EG100" s="26">
        <v>0</v>
      </c>
      <c r="EH100" s="26">
        <v>0</v>
      </c>
      <c r="EI100" s="26">
        <v>0</v>
      </c>
      <c r="EJ100" s="26">
        <v>0</v>
      </c>
      <c r="EK100" s="26">
        <v>0</v>
      </c>
      <c r="EL100" s="26">
        <v>0</v>
      </c>
      <c r="EM100" s="26">
        <v>0</v>
      </c>
      <c r="EN100" s="26">
        <v>0</v>
      </c>
      <c r="EO100" s="26">
        <v>0</v>
      </c>
      <c r="EP100" s="26">
        <v>0</v>
      </c>
      <c r="EQ100" s="26">
        <v>0</v>
      </c>
      <c r="ER100" s="26">
        <v>0</v>
      </c>
      <c r="ES100" s="26">
        <v>0</v>
      </c>
      <c r="ET100" s="26">
        <v>0</v>
      </c>
      <c r="EU100" s="24"/>
      <c r="EV100" s="24"/>
      <c r="EW100" s="24"/>
      <c r="EX100" s="24"/>
      <c r="EY100" s="24"/>
      <c r="EZ100" s="24"/>
      <c r="FA100" s="24"/>
      <c r="FB100" s="7">
        <v>0</v>
      </c>
      <c r="FD100" s="5">
        <v>54</v>
      </c>
      <c r="FE100" s="7">
        <v>8.662784915625334E-3</v>
      </c>
    </row>
    <row r="101" spans="1:161" x14ac:dyDescent="0.25">
      <c r="A101" s="1" t="s">
        <v>84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1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-2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1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6">
        <v>0</v>
      </c>
      <c r="BO101" s="26">
        <v>0</v>
      </c>
      <c r="BP101" s="26">
        <v>0</v>
      </c>
      <c r="BQ101" s="26">
        <v>0</v>
      </c>
      <c r="BR101" s="26">
        <v>0</v>
      </c>
      <c r="BS101" s="26">
        <v>0</v>
      </c>
      <c r="BT101" s="26">
        <v>0</v>
      </c>
      <c r="BU101" s="26">
        <v>0</v>
      </c>
      <c r="BV101" s="26">
        <v>0</v>
      </c>
      <c r="BW101" s="26">
        <v>0</v>
      </c>
      <c r="BX101" s="26">
        <v>0</v>
      </c>
      <c r="BY101" s="26">
        <v>0</v>
      </c>
      <c r="BZ101" s="26">
        <v>0</v>
      </c>
      <c r="CA101" s="26">
        <v>0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26">
        <v>0</v>
      </c>
      <c r="CR101" s="26">
        <v>0</v>
      </c>
      <c r="CS101" s="26">
        <v>0</v>
      </c>
      <c r="CT101" s="26">
        <v>0</v>
      </c>
      <c r="CU101" s="26">
        <v>0</v>
      </c>
      <c r="CV101" s="26">
        <v>0</v>
      </c>
      <c r="CW101" s="26">
        <v>0</v>
      </c>
      <c r="CX101" s="26">
        <v>0</v>
      </c>
      <c r="CY101" s="26">
        <v>0</v>
      </c>
      <c r="CZ101" s="26">
        <v>0</v>
      </c>
      <c r="DA101" s="26">
        <v>0</v>
      </c>
      <c r="DB101" s="26">
        <v>0</v>
      </c>
      <c r="DC101" s="26">
        <v>0</v>
      </c>
      <c r="DD101" s="26">
        <v>0</v>
      </c>
      <c r="DE101" s="26">
        <v>0</v>
      </c>
      <c r="DF101" s="26">
        <v>0</v>
      </c>
      <c r="DG101" s="26">
        <v>0</v>
      </c>
      <c r="DH101" s="26">
        <v>0</v>
      </c>
      <c r="DI101" s="26">
        <v>0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0</v>
      </c>
      <c r="DR101" s="26">
        <v>0</v>
      </c>
      <c r="DS101" s="26">
        <v>0</v>
      </c>
      <c r="DT101" s="26">
        <v>0</v>
      </c>
      <c r="DU101" s="26">
        <v>0</v>
      </c>
      <c r="DV101" s="26">
        <v>0</v>
      </c>
      <c r="DW101" s="26">
        <v>0</v>
      </c>
      <c r="DX101" s="26">
        <v>0</v>
      </c>
      <c r="DY101" s="26">
        <v>0</v>
      </c>
      <c r="DZ101" s="26">
        <v>0</v>
      </c>
      <c r="EA101" s="26">
        <v>0</v>
      </c>
      <c r="EB101" s="26">
        <v>0</v>
      </c>
      <c r="EC101" s="26">
        <v>0</v>
      </c>
      <c r="ED101" s="26">
        <v>0</v>
      </c>
      <c r="EE101" s="26">
        <v>0</v>
      </c>
      <c r="EF101" s="26">
        <v>0</v>
      </c>
      <c r="EG101" s="26">
        <v>0</v>
      </c>
      <c r="EH101" s="26">
        <v>0</v>
      </c>
      <c r="EI101" s="26">
        <v>0</v>
      </c>
      <c r="EJ101" s="26">
        <v>0</v>
      </c>
      <c r="EK101" s="26">
        <v>0</v>
      </c>
      <c r="EL101" s="26">
        <v>0</v>
      </c>
      <c r="EM101" s="26">
        <v>0</v>
      </c>
      <c r="EN101" s="26">
        <v>0</v>
      </c>
      <c r="EO101" s="26">
        <v>0</v>
      </c>
      <c r="EP101" s="26">
        <v>0</v>
      </c>
      <c r="EQ101" s="26">
        <v>0</v>
      </c>
      <c r="ER101" s="26">
        <v>0</v>
      </c>
      <c r="ES101" s="26">
        <v>0</v>
      </c>
      <c r="ET101" s="26">
        <v>0</v>
      </c>
      <c r="EU101" s="24"/>
      <c r="EV101" s="24"/>
      <c r="EW101" s="24"/>
      <c r="EX101" s="24"/>
      <c r="EY101" s="24"/>
      <c r="EZ101" s="24"/>
      <c r="FA101" s="24"/>
      <c r="FB101" s="7">
        <v>0</v>
      </c>
      <c r="FD101" s="5">
        <v>55</v>
      </c>
      <c r="FE101" s="7">
        <v>9.349295004886243E-3</v>
      </c>
    </row>
    <row r="102" spans="1:161" x14ac:dyDescent="0.25">
      <c r="A102" s="1" t="s">
        <v>85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1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>
        <v>0</v>
      </c>
      <c r="BR102" s="26">
        <v>0</v>
      </c>
      <c r="BS102" s="26">
        <v>0</v>
      </c>
      <c r="BT102" s="26">
        <v>0</v>
      </c>
      <c r="BU102" s="26">
        <v>0</v>
      </c>
      <c r="BV102" s="26">
        <v>0</v>
      </c>
      <c r="BW102" s="26">
        <v>0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6">
        <v>0</v>
      </c>
      <c r="CF102" s="26">
        <v>0</v>
      </c>
      <c r="CG102" s="26">
        <v>0</v>
      </c>
      <c r="CH102" s="26">
        <v>0</v>
      </c>
      <c r="CI102" s="26">
        <v>0</v>
      </c>
      <c r="CJ102" s="26">
        <v>0</v>
      </c>
      <c r="CK102" s="26">
        <v>0</v>
      </c>
      <c r="CL102" s="26">
        <v>0</v>
      </c>
      <c r="CM102" s="26">
        <v>0</v>
      </c>
      <c r="CN102" s="26">
        <v>0</v>
      </c>
      <c r="CO102" s="26">
        <v>0</v>
      </c>
      <c r="CP102" s="26">
        <v>0</v>
      </c>
      <c r="CQ102" s="26">
        <v>0</v>
      </c>
      <c r="CR102" s="26">
        <v>0</v>
      </c>
      <c r="CS102" s="26">
        <v>0</v>
      </c>
      <c r="CT102" s="26">
        <v>0</v>
      </c>
      <c r="CU102" s="26">
        <v>0</v>
      </c>
      <c r="CV102" s="26">
        <v>0</v>
      </c>
      <c r="CW102" s="26">
        <v>0</v>
      </c>
      <c r="CX102" s="26">
        <v>0</v>
      </c>
      <c r="CY102" s="26">
        <v>0</v>
      </c>
      <c r="CZ102" s="26">
        <v>0</v>
      </c>
      <c r="DA102" s="26">
        <v>0</v>
      </c>
      <c r="DB102" s="26">
        <v>0</v>
      </c>
      <c r="DC102" s="26">
        <v>0</v>
      </c>
      <c r="DD102" s="26">
        <v>0</v>
      </c>
      <c r="DE102" s="26">
        <v>0</v>
      </c>
      <c r="DF102" s="26">
        <v>0</v>
      </c>
      <c r="DG102" s="26">
        <v>0</v>
      </c>
      <c r="DH102" s="26">
        <v>0</v>
      </c>
      <c r="DI102" s="26">
        <v>0</v>
      </c>
      <c r="DJ102" s="26">
        <v>0</v>
      </c>
      <c r="DK102" s="26">
        <v>0</v>
      </c>
      <c r="DL102" s="26">
        <v>0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26">
        <v>0</v>
      </c>
      <c r="DZ102" s="26">
        <v>0</v>
      </c>
      <c r="EA102" s="26">
        <v>0</v>
      </c>
      <c r="EB102" s="26">
        <v>0</v>
      </c>
      <c r="EC102" s="26">
        <v>0</v>
      </c>
      <c r="ED102" s="26">
        <v>0</v>
      </c>
      <c r="EE102" s="26">
        <v>0</v>
      </c>
      <c r="EF102" s="26">
        <v>0</v>
      </c>
      <c r="EG102" s="26">
        <v>0</v>
      </c>
      <c r="EH102" s="26">
        <v>0</v>
      </c>
      <c r="EI102" s="26">
        <v>0</v>
      </c>
      <c r="EJ102" s="26">
        <v>0</v>
      </c>
      <c r="EK102" s="26">
        <v>0</v>
      </c>
      <c r="EL102" s="26">
        <v>0</v>
      </c>
      <c r="EM102" s="26">
        <v>0</v>
      </c>
      <c r="EN102" s="26">
        <v>0</v>
      </c>
      <c r="EO102" s="26">
        <v>0</v>
      </c>
      <c r="EP102" s="26">
        <v>0</v>
      </c>
      <c r="EQ102" s="26">
        <v>0</v>
      </c>
      <c r="ER102" s="26">
        <v>0</v>
      </c>
      <c r="ES102" s="26">
        <v>0</v>
      </c>
      <c r="ET102" s="26">
        <v>0</v>
      </c>
      <c r="EU102" s="24"/>
      <c r="EV102" s="24"/>
      <c r="EW102" s="24"/>
      <c r="EX102" s="24"/>
      <c r="EY102" s="24"/>
      <c r="EZ102" s="24"/>
      <c r="FA102" s="24"/>
      <c r="FB102" s="7">
        <v>0</v>
      </c>
      <c r="FD102" s="5">
        <v>56</v>
      </c>
      <c r="FE102" s="7">
        <v>8.6627849156253548E-3</v>
      </c>
    </row>
    <row r="103" spans="1:161" x14ac:dyDescent="0.25">
      <c r="A103" s="1" t="s">
        <v>86</v>
      </c>
      <c r="B103" s="26">
        <v>0</v>
      </c>
      <c r="C103" s="26">
        <v>0</v>
      </c>
      <c r="D103" s="26">
        <v>1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-16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30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-16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0</v>
      </c>
      <c r="BT103" s="26">
        <v>0</v>
      </c>
      <c r="BU103" s="26">
        <v>0</v>
      </c>
      <c r="BV103" s="26">
        <v>0</v>
      </c>
      <c r="BW103" s="26">
        <v>0</v>
      </c>
      <c r="BX103" s="26">
        <v>0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26">
        <v>0</v>
      </c>
      <c r="CR103" s="26">
        <v>0</v>
      </c>
      <c r="CS103" s="26">
        <v>0</v>
      </c>
      <c r="CT103" s="26">
        <v>0</v>
      </c>
      <c r="CU103" s="26">
        <v>0</v>
      </c>
      <c r="CV103" s="26">
        <v>0</v>
      </c>
      <c r="CW103" s="26">
        <v>0</v>
      </c>
      <c r="CX103" s="26">
        <v>0</v>
      </c>
      <c r="CY103" s="26">
        <v>0</v>
      </c>
      <c r="CZ103" s="26">
        <v>0</v>
      </c>
      <c r="DA103" s="26">
        <v>0</v>
      </c>
      <c r="DB103" s="26">
        <v>0</v>
      </c>
      <c r="DC103" s="26">
        <v>0</v>
      </c>
      <c r="DD103" s="26">
        <v>0</v>
      </c>
      <c r="DE103" s="26">
        <v>0</v>
      </c>
      <c r="DF103" s="26">
        <v>0</v>
      </c>
      <c r="DG103" s="26">
        <v>0</v>
      </c>
      <c r="DH103" s="26">
        <v>0</v>
      </c>
      <c r="DI103" s="26">
        <v>0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26">
        <v>0</v>
      </c>
      <c r="DZ103" s="26">
        <v>0</v>
      </c>
      <c r="EA103" s="26">
        <v>0</v>
      </c>
      <c r="EB103" s="26">
        <v>0</v>
      </c>
      <c r="EC103" s="26">
        <v>0</v>
      </c>
      <c r="ED103" s="26">
        <v>0</v>
      </c>
      <c r="EE103" s="26">
        <v>0</v>
      </c>
      <c r="EF103" s="26">
        <v>0</v>
      </c>
      <c r="EG103" s="26">
        <v>0</v>
      </c>
      <c r="EH103" s="26">
        <v>0</v>
      </c>
      <c r="EI103" s="26">
        <v>0</v>
      </c>
      <c r="EJ103" s="26">
        <v>0</v>
      </c>
      <c r="EK103" s="26">
        <v>0</v>
      </c>
      <c r="EL103" s="26">
        <v>0</v>
      </c>
      <c r="EM103" s="26">
        <v>0</v>
      </c>
      <c r="EN103" s="26">
        <v>0</v>
      </c>
      <c r="EO103" s="26">
        <v>0</v>
      </c>
      <c r="EP103" s="26">
        <v>0</v>
      </c>
      <c r="EQ103" s="26">
        <v>0</v>
      </c>
      <c r="ER103" s="26">
        <v>0</v>
      </c>
      <c r="ES103" s="26">
        <v>0</v>
      </c>
      <c r="ET103" s="26">
        <v>0</v>
      </c>
      <c r="EU103" s="24"/>
      <c r="EV103" s="24"/>
      <c r="EW103" s="24"/>
      <c r="EX103" s="24"/>
      <c r="EY103" s="24"/>
      <c r="EZ103" s="24"/>
      <c r="FA103" s="24"/>
      <c r="FB103" s="7">
        <v>0</v>
      </c>
      <c r="FD103" s="5">
        <v>57</v>
      </c>
      <c r="FE103" s="7">
        <v>6.6824524220674489E-3</v>
      </c>
    </row>
    <row r="104" spans="1:161" x14ac:dyDescent="0.25">
      <c r="A104" s="1" t="s">
        <v>87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1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6">
        <v>0</v>
      </c>
      <c r="BO104" s="26">
        <v>0</v>
      </c>
      <c r="BP104" s="26">
        <v>0</v>
      </c>
      <c r="BQ104" s="26">
        <v>0</v>
      </c>
      <c r="BR104" s="26">
        <v>0</v>
      </c>
      <c r="BS104" s="26">
        <v>0</v>
      </c>
      <c r="BT104" s="26">
        <v>0</v>
      </c>
      <c r="BU104" s="26">
        <v>0</v>
      </c>
      <c r="BV104" s="26">
        <v>0</v>
      </c>
      <c r="BW104" s="26">
        <v>0</v>
      </c>
      <c r="BX104" s="26">
        <v>0</v>
      </c>
      <c r="BY104" s="26">
        <v>0</v>
      </c>
      <c r="BZ104" s="26">
        <v>0</v>
      </c>
      <c r="CA104" s="26">
        <v>0</v>
      </c>
      <c r="CB104" s="26">
        <v>0</v>
      </c>
      <c r="CC104" s="26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0</v>
      </c>
      <c r="CI104" s="26">
        <v>0</v>
      </c>
      <c r="CJ104" s="26">
        <v>0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26">
        <v>0</v>
      </c>
      <c r="CR104" s="26">
        <v>0</v>
      </c>
      <c r="CS104" s="26">
        <v>0</v>
      </c>
      <c r="CT104" s="26">
        <v>0</v>
      </c>
      <c r="CU104" s="26">
        <v>0</v>
      </c>
      <c r="CV104" s="26">
        <v>0</v>
      </c>
      <c r="CW104" s="26">
        <v>0</v>
      </c>
      <c r="CX104" s="26">
        <v>0</v>
      </c>
      <c r="CY104" s="26">
        <v>0</v>
      </c>
      <c r="CZ104" s="26">
        <v>0</v>
      </c>
      <c r="DA104" s="26">
        <v>0</v>
      </c>
      <c r="DB104" s="26">
        <v>0</v>
      </c>
      <c r="DC104" s="26">
        <v>0</v>
      </c>
      <c r="DD104" s="26">
        <v>0</v>
      </c>
      <c r="DE104" s="26">
        <v>0</v>
      </c>
      <c r="DF104" s="26">
        <v>0</v>
      </c>
      <c r="DG104" s="26">
        <v>0</v>
      </c>
      <c r="DH104" s="26">
        <v>0</v>
      </c>
      <c r="DI104" s="26">
        <v>0</v>
      </c>
      <c r="DJ104" s="26">
        <v>0</v>
      </c>
      <c r="DK104" s="26">
        <v>0</v>
      </c>
      <c r="DL104" s="26">
        <v>0</v>
      </c>
      <c r="DM104" s="26">
        <v>0</v>
      </c>
      <c r="DN104" s="26">
        <v>0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26">
        <v>0</v>
      </c>
      <c r="DZ104" s="26">
        <v>0</v>
      </c>
      <c r="EA104" s="26">
        <v>0</v>
      </c>
      <c r="EB104" s="26">
        <v>0</v>
      </c>
      <c r="EC104" s="26">
        <v>0</v>
      </c>
      <c r="ED104" s="26">
        <v>0</v>
      </c>
      <c r="EE104" s="26">
        <v>0</v>
      </c>
      <c r="EF104" s="26">
        <v>0</v>
      </c>
      <c r="EG104" s="26">
        <v>0</v>
      </c>
      <c r="EH104" s="26">
        <v>0</v>
      </c>
      <c r="EI104" s="26">
        <v>0</v>
      </c>
      <c r="EJ104" s="26">
        <v>0</v>
      </c>
      <c r="EK104" s="26">
        <v>0</v>
      </c>
      <c r="EL104" s="26">
        <v>0</v>
      </c>
      <c r="EM104" s="26">
        <v>0</v>
      </c>
      <c r="EN104" s="26">
        <v>0</v>
      </c>
      <c r="EO104" s="26">
        <v>0</v>
      </c>
      <c r="EP104" s="26">
        <v>0</v>
      </c>
      <c r="EQ104" s="26">
        <v>0</v>
      </c>
      <c r="ER104" s="26">
        <v>0</v>
      </c>
      <c r="ES104" s="26">
        <v>0</v>
      </c>
      <c r="ET104" s="26">
        <v>0</v>
      </c>
      <c r="EU104" s="24"/>
      <c r="EV104" s="24"/>
      <c r="EW104" s="24"/>
      <c r="EX104" s="24"/>
      <c r="EY104" s="24"/>
      <c r="EZ104" s="24"/>
      <c r="FA104" s="24"/>
      <c r="FB104" s="7">
        <v>0</v>
      </c>
      <c r="FD104" s="5">
        <v>58</v>
      </c>
      <c r="FE104" s="7">
        <v>3.6520853130162807E-3</v>
      </c>
    </row>
    <row r="105" spans="1:161" x14ac:dyDescent="0.25">
      <c r="A105" s="1" t="s">
        <v>88</v>
      </c>
      <c r="B105" s="26">
        <v>0</v>
      </c>
      <c r="C105" s="26">
        <v>0</v>
      </c>
      <c r="D105" s="26">
        <v>0</v>
      </c>
      <c r="E105" s="26">
        <v>1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-16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30</v>
      </c>
      <c r="Z105" s="26"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-16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1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0</v>
      </c>
      <c r="BQ105" s="26">
        <v>0</v>
      </c>
      <c r="BR105" s="26">
        <v>0</v>
      </c>
      <c r="BS105" s="26">
        <v>0</v>
      </c>
      <c r="BT105" s="26">
        <v>0</v>
      </c>
      <c r="BU105" s="26">
        <v>0</v>
      </c>
      <c r="BV105" s="26">
        <v>0</v>
      </c>
      <c r="BW105" s="26">
        <v>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26">
        <v>0</v>
      </c>
      <c r="CR105" s="26">
        <v>0</v>
      </c>
      <c r="CS105" s="26">
        <v>0</v>
      </c>
      <c r="CT105" s="26">
        <v>0</v>
      </c>
      <c r="CU105" s="26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6">
        <v>0</v>
      </c>
      <c r="DF105" s="26">
        <v>0</v>
      </c>
      <c r="DG105" s="26">
        <v>0</v>
      </c>
      <c r="DH105" s="26">
        <v>0</v>
      </c>
      <c r="DI105" s="26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26">
        <v>0</v>
      </c>
      <c r="DZ105" s="26">
        <v>0</v>
      </c>
      <c r="EA105" s="26">
        <v>0</v>
      </c>
      <c r="EB105" s="26">
        <v>0</v>
      </c>
      <c r="EC105" s="26">
        <v>0</v>
      </c>
      <c r="ED105" s="26">
        <v>0</v>
      </c>
      <c r="EE105" s="26">
        <v>0</v>
      </c>
      <c r="EF105" s="26">
        <v>0</v>
      </c>
      <c r="EG105" s="26">
        <v>0</v>
      </c>
      <c r="EH105" s="26">
        <v>0</v>
      </c>
      <c r="EI105" s="26">
        <v>0</v>
      </c>
      <c r="EJ105" s="26">
        <v>0</v>
      </c>
      <c r="EK105" s="26">
        <v>0</v>
      </c>
      <c r="EL105" s="26">
        <v>0</v>
      </c>
      <c r="EM105" s="26">
        <v>0</v>
      </c>
      <c r="EN105" s="26">
        <v>0</v>
      </c>
      <c r="EO105" s="26">
        <v>0</v>
      </c>
      <c r="EP105" s="26">
        <v>0</v>
      </c>
      <c r="EQ105" s="26">
        <v>0</v>
      </c>
      <c r="ER105" s="26">
        <v>0</v>
      </c>
      <c r="ES105" s="26">
        <v>0</v>
      </c>
      <c r="ET105" s="26">
        <v>0</v>
      </c>
      <c r="EU105" s="24"/>
      <c r="EV105" s="24"/>
      <c r="EW105" s="24"/>
      <c r="EX105" s="24"/>
      <c r="EY105" s="24"/>
      <c r="EZ105" s="24"/>
      <c r="FA105" s="24"/>
      <c r="FB105" s="7">
        <v>0</v>
      </c>
      <c r="FD105" s="5">
        <v>59</v>
      </c>
      <c r="FE105" s="7">
        <v>3.5831372013134739E-19</v>
      </c>
    </row>
    <row r="106" spans="1:161" x14ac:dyDescent="0.25">
      <c r="A106" s="1" t="s">
        <v>89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1</v>
      </c>
      <c r="AA106" s="26">
        <v>0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6">
        <v>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>
        <v>0</v>
      </c>
      <c r="CP106" s="26">
        <v>0</v>
      </c>
      <c r="CQ106" s="26">
        <v>0</v>
      </c>
      <c r="CR106" s="26">
        <v>0</v>
      </c>
      <c r="CS106" s="26">
        <v>0</v>
      </c>
      <c r="CT106" s="26">
        <v>0</v>
      </c>
      <c r="CU106" s="26">
        <v>0</v>
      </c>
      <c r="CV106" s="26">
        <v>0</v>
      </c>
      <c r="CW106" s="26">
        <v>0</v>
      </c>
      <c r="CX106" s="26">
        <v>0</v>
      </c>
      <c r="CY106" s="26">
        <v>0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26">
        <v>0</v>
      </c>
      <c r="DF106" s="26">
        <v>0</v>
      </c>
      <c r="DG106" s="26">
        <v>0</v>
      </c>
      <c r="DH106" s="26">
        <v>0</v>
      </c>
      <c r="DI106" s="26">
        <v>0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26">
        <v>0</v>
      </c>
      <c r="DZ106" s="26">
        <v>0</v>
      </c>
      <c r="EA106" s="26">
        <v>0</v>
      </c>
      <c r="EB106" s="26">
        <v>0</v>
      </c>
      <c r="EC106" s="26">
        <v>0</v>
      </c>
      <c r="ED106" s="26">
        <v>0</v>
      </c>
      <c r="EE106" s="26">
        <v>0</v>
      </c>
      <c r="EF106" s="26">
        <v>0</v>
      </c>
      <c r="EG106" s="26">
        <v>0</v>
      </c>
      <c r="EH106" s="26">
        <v>0</v>
      </c>
      <c r="EI106" s="26">
        <v>0</v>
      </c>
      <c r="EJ106" s="26">
        <v>0</v>
      </c>
      <c r="EK106" s="26">
        <v>0</v>
      </c>
      <c r="EL106" s="26">
        <v>0</v>
      </c>
      <c r="EM106" s="26">
        <v>0</v>
      </c>
      <c r="EN106" s="26">
        <v>0</v>
      </c>
      <c r="EO106" s="26">
        <v>0</v>
      </c>
      <c r="EP106" s="26">
        <v>0</v>
      </c>
      <c r="EQ106" s="26">
        <v>0</v>
      </c>
      <c r="ER106" s="26">
        <v>0</v>
      </c>
      <c r="ES106" s="26">
        <v>0</v>
      </c>
      <c r="ET106" s="26">
        <v>0</v>
      </c>
      <c r="EU106" s="24"/>
      <c r="EV106" s="24"/>
      <c r="EW106" s="24"/>
      <c r="EX106" s="24"/>
      <c r="EY106" s="24"/>
      <c r="EZ106" s="24"/>
      <c r="FA106" s="24"/>
      <c r="FB106" s="7">
        <v>0</v>
      </c>
      <c r="FD106" s="5" t="str">
        <v>59a</v>
      </c>
      <c r="FE106" s="7">
        <v>-3.6307300562683008E-3</v>
      </c>
    </row>
    <row r="107" spans="1:161" x14ac:dyDescent="0.25">
      <c r="A107" s="1" t="s">
        <v>90</v>
      </c>
      <c r="B107" s="26">
        <v>0</v>
      </c>
      <c r="C107" s="26">
        <v>0</v>
      </c>
      <c r="D107" s="26">
        <v>0</v>
      </c>
      <c r="E107" s="26">
        <v>0</v>
      </c>
      <c r="F107" s="26">
        <v>1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-16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30</v>
      </c>
      <c r="AA107" s="26">
        <v>0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-16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1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6">
        <v>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6">
        <v>0</v>
      </c>
      <c r="CF107" s="26">
        <v>0</v>
      </c>
      <c r="CG107" s="26">
        <v>0</v>
      </c>
      <c r="CH107" s="26">
        <v>0</v>
      </c>
      <c r="CI107" s="26">
        <v>0</v>
      </c>
      <c r="CJ107" s="26">
        <v>0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26">
        <v>0</v>
      </c>
      <c r="CR107" s="26">
        <v>0</v>
      </c>
      <c r="CS107" s="26">
        <v>0</v>
      </c>
      <c r="CT107" s="26">
        <v>0</v>
      </c>
      <c r="CU107" s="26">
        <v>0</v>
      </c>
      <c r="CV107" s="26">
        <v>0</v>
      </c>
      <c r="CW107" s="26">
        <v>0</v>
      </c>
      <c r="CX107" s="26">
        <v>0</v>
      </c>
      <c r="CY107" s="26">
        <v>0</v>
      </c>
      <c r="CZ107" s="26">
        <v>0</v>
      </c>
      <c r="DA107" s="26">
        <v>0</v>
      </c>
      <c r="DB107" s="26">
        <v>0</v>
      </c>
      <c r="DC107" s="26">
        <v>0</v>
      </c>
      <c r="DD107" s="26">
        <v>0</v>
      </c>
      <c r="DE107" s="26">
        <v>0</v>
      </c>
      <c r="DF107" s="26">
        <v>0</v>
      </c>
      <c r="DG107" s="26">
        <v>0</v>
      </c>
      <c r="DH107" s="26">
        <v>0</v>
      </c>
      <c r="DI107" s="26">
        <v>0</v>
      </c>
      <c r="DJ107" s="26">
        <v>0</v>
      </c>
      <c r="DK107" s="26">
        <v>0</v>
      </c>
      <c r="DL107" s="26">
        <v>0</v>
      </c>
      <c r="DM107" s="26">
        <v>0</v>
      </c>
      <c r="DN107" s="26">
        <v>0</v>
      </c>
      <c r="DO107" s="26">
        <v>0</v>
      </c>
      <c r="DP107" s="26">
        <v>0</v>
      </c>
      <c r="DQ107" s="26">
        <v>0</v>
      </c>
      <c r="DR107" s="26">
        <v>0</v>
      </c>
      <c r="DS107" s="26">
        <v>0</v>
      </c>
      <c r="DT107" s="26">
        <v>0</v>
      </c>
      <c r="DU107" s="26">
        <v>0</v>
      </c>
      <c r="DV107" s="26">
        <v>0</v>
      </c>
      <c r="DW107" s="26">
        <v>0</v>
      </c>
      <c r="DX107" s="26">
        <v>0</v>
      </c>
      <c r="DY107" s="26">
        <v>0</v>
      </c>
      <c r="DZ107" s="26">
        <v>0</v>
      </c>
      <c r="EA107" s="26">
        <v>0</v>
      </c>
      <c r="EB107" s="26">
        <v>0</v>
      </c>
      <c r="EC107" s="26">
        <v>0</v>
      </c>
      <c r="ED107" s="26">
        <v>0</v>
      </c>
      <c r="EE107" s="26">
        <v>0</v>
      </c>
      <c r="EF107" s="26">
        <v>0</v>
      </c>
      <c r="EG107" s="26">
        <v>0</v>
      </c>
      <c r="EH107" s="26">
        <v>0</v>
      </c>
      <c r="EI107" s="26">
        <v>0</v>
      </c>
      <c r="EJ107" s="26">
        <v>0</v>
      </c>
      <c r="EK107" s="26">
        <v>0</v>
      </c>
      <c r="EL107" s="26">
        <v>0</v>
      </c>
      <c r="EM107" s="26">
        <v>0</v>
      </c>
      <c r="EN107" s="26">
        <v>0</v>
      </c>
      <c r="EO107" s="26">
        <v>0</v>
      </c>
      <c r="EP107" s="26">
        <v>0</v>
      </c>
      <c r="EQ107" s="26">
        <v>0</v>
      </c>
      <c r="ER107" s="26">
        <v>0</v>
      </c>
      <c r="ES107" s="26">
        <v>0</v>
      </c>
      <c r="ET107" s="26">
        <v>0</v>
      </c>
      <c r="EU107" s="24"/>
      <c r="EV107" s="24"/>
      <c r="EW107" s="24"/>
      <c r="EX107" s="24"/>
      <c r="EY107" s="24"/>
      <c r="EZ107" s="24"/>
      <c r="FA107" s="24"/>
      <c r="FB107" s="7">
        <v>0</v>
      </c>
      <c r="FD107" s="5" t="str">
        <v>59b</v>
      </c>
      <c r="FE107" s="7">
        <v>-6.3407683140997793E-3</v>
      </c>
    </row>
    <row r="108" spans="1:161" x14ac:dyDescent="0.25">
      <c r="A108" s="1" t="s">
        <v>91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1</v>
      </c>
      <c r="AB108" s="26">
        <v>0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>
        <v>0</v>
      </c>
      <c r="BR108" s="26">
        <v>0</v>
      </c>
      <c r="BS108" s="26">
        <v>0</v>
      </c>
      <c r="BT108" s="26">
        <v>0</v>
      </c>
      <c r="BU108" s="26">
        <v>0</v>
      </c>
      <c r="BV108" s="26">
        <v>0</v>
      </c>
      <c r="BW108" s="26">
        <v>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26">
        <v>0</v>
      </c>
      <c r="CR108" s="26">
        <v>0</v>
      </c>
      <c r="CS108" s="26">
        <v>0</v>
      </c>
      <c r="CT108" s="26">
        <v>0</v>
      </c>
      <c r="CU108" s="26">
        <v>0</v>
      </c>
      <c r="CV108" s="26">
        <v>0</v>
      </c>
      <c r="CW108" s="26">
        <v>0</v>
      </c>
      <c r="CX108" s="26">
        <v>0</v>
      </c>
      <c r="CY108" s="26">
        <v>0</v>
      </c>
      <c r="CZ108" s="26">
        <v>0</v>
      </c>
      <c r="DA108" s="26">
        <v>0</v>
      </c>
      <c r="DB108" s="26">
        <v>0</v>
      </c>
      <c r="DC108" s="26">
        <v>0</v>
      </c>
      <c r="DD108" s="26">
        <v>0</v>
      </c>
      <c r="DE108" s="26">
        <v>0</v>
      </c>
      <c r="DF108" s="26">
        <v>0</v>
      </c>
      <c r="DG108" s="26">
        <v>0</v>
      </c>
      <c r="DH108" s="26">
        <v>0</v>
      </c>
      <c r="DI108" s="26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>
        <v>0</v>
      </c>
      <c r="DV108" s="26">
        <v>0</v>
      </c>
      <c r="DW108" s="26">
        <v>0</v>
      </c>
      <c r="DX108" s="26">
        <v>0</v>
      </c>
      <c r="DY108" s="26">
        <v>0</v>
      </c>
      <c r="DZ108" s="26">
        <v>0</v>
      </c>
      <c r="EA108" s="26">
        <v>0</v>
      </c>
      <c r="EB108" s="26">
        <v>0</v>
      </c>
      <c r="EC108" s="26">
        <v>0</v>
      </c>
      <c r="ED108" s="26">
        <v>0</v>
      </c>
      <c r="EE108" s="26">
        <v>0</v>
      </c>
      <c r="EF108" s="26">
        <v>0</v>
      </c>
      <c r="EG108" s="26">
        <v>0</v>
      </c>
      <c r="EH108" s="26">
        <v>0</v>
      </c>
      <c r="EI108" s="26">
        <v>0</v>
      </c>
      <c r="EJ108" s="26">
        <v>0</v>
      </c>
      <c r="EK108" s="26">
        <v>0</v>
      </c>
      <c r="EL108" s="26">
        <v>0</v>
      </c>
      <c r="EM108" s="26">
        <v>0</v>
      </c>
      <c r="EN108" s="26">
        <v>0</v>
      </c>
      <c r="EO108" s="26">
        <v>0</v>
      </c>
      <c r="EP108" s="26">
        <v>0</v>
      </c>
      <c r="EQ108" s="26">
        <v>0</v>
      </c>
      <c r="ER108" s="26">
        <v>0</v>
      </c>
      <c r="ES108" s="26">
        <v>0</v>
      </c>
      <c r="ET108" s="26">
        <v>0</v>
      </c>
      <c r="EU108" s="24"/>
      <c r="EV108" s="24"/>
      <c r="EW108" s="24"/>
      <c r="EX108" s="24"/>
      <c r="EY108" s="24"/>
      <c r="EZ108" s="24"/>
      <c r="FA108" s="24"/>
      <c r="FB108" s="7">
        <v>0</v>
      </c>
      <c r="FD108" s="5" t="str">
        <v>61b</v>
      </c>
      <c r="FE108" s="7">
        <v>-5.2090672612530231E-3</v>
      </c>
    </row>
    <row r="109" spans="1:161" x14ac:dyDescent="0.25">
      <c r="A109" s="1" t="s">
        <v>92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1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-2</v>
      </c>
      <c r="AB109" s="26">
        <v>0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1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26">
        <v>0</v>
      </c>
      <c r="BQ109" s="26">
        <v>0</v>
      </c>
      <c r="BR109" s="26">
        <v>0</v>
      </c>
      <c r="BS109" s="26">
        <v>0</v>
      </c>
      <c r="BT109" s="26">
        <v>0</v>
      </c>
      <c r="BU109" s="26">
        <v>0</v>
      </c>
      <c r="BV109" s="26">
        <v>0</v>
      </c>
      <c r="BW109" s="26">
        <v>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26">
        <v>0</v>
      </c>
      <c r="CR109" s="26">
        <v>0</v>
      </c>
      <c r="CS109" s="26">
        <v>0</v>
      </c>
      <c r="CT109" s="26">
        <v>0</v>
      </c>
      <c r="CU109" s="26">
        <v>0</v>
      </c>
      <c r="CV109" s="26">
        <v>0</v>
      </c>
      <c r="CW109" s="26">
        <v>0</v>
      </c>
      <c r="CX109" s="26">
        <v>0</v>
      </c>
      <c r="CY109" s="26">
        <v>0</v>
      </c>
      <c r="CZ109" s="26">
        <v>0</v>
      </c>
      <c r="DA109" s="26">
        <v>0</v>
      </c>
      <c r="DB109" s="26">
        <v>0</v>
      </c>
      <c r="DC109" s="26">
        <v>0</v>
      </c>
      <c r="DD109" s="26">
        <v>0</v>
      </c>
      <c r="DE109" s="26">
        <v>0</v>
      </c>
      <c r="DF109" s="26">
        <v>0</v>
      </c>
      <c r="DG109" s="26">
        <v>0</v>
      </c>
      <c r="DH109" s="26">
        <v>0</v>
      </c>
      <c r="DI109" s="26">
        <v>0</v>
      </c>
      <c r="DJ109" s="26">
        <v>0</v>
      </c>
      <c r="DK109" s="26">
        <v>0</v>
      </c>
      <c r="DL109" s="26">
        <v>0</v>
      </c>
      <c r="DM109" s="26">
        <v>0</v>
      </c>
      <c r="DN109" s="26">
        <v>0</v>
      </c>
      <c r="DO109" s="26">
        <v>0</v>
      </c>
      <c r="DP109" s="26">
        <v>0</v>
      </c>
      <c r="DQ109" s="26">
        <v>0</v>
      </c>
      <c r="DR109" s="26">
        <v>0</v>
      </c>
      <c r="DS109" s="26">
        <v>0</v>
      </c>
      <c r="DT109" s="26">
        <v>0</v>
      </c>
      <c r="DU109" s="26">
        <v>0</v>
      </c>
      <c r="DV109" s="26">
        <v>0</v>
      </c>
      <c r="DW109" s="26">
        <v>0</v>
      </c>
      <c r="DX109" s="26">
        <v>0</v>
      </c>
      <c r="DY109" s="26">
        <v>0</v>
      </c>
      <c r="DZ109" s="26">
        <v>0</v>
      </c>
      <c r="EA109" s="26">
        <v>0</v>
      </c>
      <c r="EB109" s="26">
        <v>0</v>
      </c>
      <c r="EC109" s="26">
        <v>0</v>
      </c>
      <c r="ED109" s="26">
        <v>0</v>
      </c>
      <c r="EE109" s="26">
        <v>0</v>
      </c>
      <c r="EF109" s="26">
        <v>0</v>
      </c>
      <c r="EG109" s="26">
        <v>0</v>
      </c>
      <c r="EH109" s="26">
        <v>0</v>
      </c>
      <c r="EI109" s="26">
        <v>0</v>
      </c>
      <c r="EJ109" s="26">
        <v>0</v>
      </c>
      <c r="EK109" s="26">
        <v>0</v>
      </c>
      <c r="EL109" s="26">
        <v>0</v>
      </c>
      <c r="EM109" s="26">
        <v>0</v>
      </c>
      <c r="EN109" s="26">
        <v>0</v>
      </c>
      <c r="EO109" s="26">
        <v>0</v>
      </c>
      <c r="EP109" s="26">
        <v>0</v>
      </c>
      <c r="EQ109" s="26">
        <v>0</v>
      </c>
      <c r="ER109" s="26">
        <v>0</v>
      </c>
      <c r="ES109" s="26">
        <v>0</v>
      </c>
      <c r="ET109" s="26">
        <v>0</v>
      </c>
      <c r="EU109" s="24"/>
      <c r="EV109" s="24"/>
      <c r="EW109" s="24"/>
      <c r="EX109" s="24"/>
      <c r="EY109" s="24"/>
      <c r="EZ109" s="24"/>
      <c r="FA109" s="24"/>
      <c r="FB109" s="7">
        <v>0</v>
      </c>
      <c r="FD109" s="5" t="str">
        <v>61a</v>
      </c>
      <c r="FE109" s="7">
        <v>-2.9832010361598156E-3</v>
      </c>
    </row>
    <row r="110" spans="1:161" x14ac:dyDescent="0.25">
      <c r="A110" s="1" t="s">
        <v>166</v>
      </c>
      <c r="B110" s="26">
        <v>0</v>
      </c>
      <c r="C110" s="26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1</v>
      </c>
      <c r="AC110" s="26">
        <v>0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0</v>
      </c>
      <c r="CG110" s="26">
        <v>0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26">
        <v>0</v>
      </c>
      <c r="CR110" s="26">
        <v>0</v>
      </c>
      <c r="CS110" s="26">
        <v>0</v>
      </c>
      <c r="CT110" s="26">
        <v>0</v>
      </c>
      <c r="CU110" s="26">
        <v>0</v>
      </c>
      <c r="CV110" s="26">
        <v>0</v>
      </c>
      <c r="CW110" s="26">
        <v>0</v>
      </c>
      <c r="CX110" s="26">
        <v>0</v>
      </c>
      <c r="CY110" s="26">
        <v>0</v>
      </c>
      <c r="CZ110" s="26">
        <v>0</v>
      </c>
      <c r="DA110" s="26">
        <v>0</v>
      </c>
      <c r="DB110" s="26">
        <v>0</v>
      </c>
      <c r="DC110" s="26">
        <v>0</v>
      </c>
      <c r="DD110" s="26">
        <v>0</v>
      </c>
      <c r="DE110" s="26">
        <v>0</v>
      </c>
      <c r="DF110" s="26">
        <v>0</v>
      </c>
      <c r="DG110" s="26">
        <v>0</v>
      </c>
      <c r="DH110" s="26">
        <v>0</v>
      </c>
      <c r="DI110" s="26">
        <v>0</v>
      </c>
      <c r="DJ110" s="26">
        <v>0</v>
      </c>
      <c r="DK110" s="26">
        <v>0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>
        <v>0</v>
      </c>
      <c r="DV110" s="26">
        <v>0</v>
      </c>
      <c r="DW110" s="26">
        <v>0</v>
      </c>
      <c r="DX110" s="26">
        <v>0</v>
      </c>
      <c r="DY110" s="26">
        <v>0</v>
      </c>
      <c r="DZ110" s="26">
        <v>0</v>
      </c>
      <c r="EA110" s="26">
        <v>0</v>
      </c>
      <c r="EB110" s="26">
        <v>0</v>
      </c>
      <c r="EC110" s="26">
        <v>0</v>
      </c>
      <c r="ED110" s="26">
        <v>0</v>
      </c>
      <c r="EE110" s="26">
        <v>0</v>
      </c>
      <c r="EF110" s="26">
        <v>0</v>
      </c>
      <c r="EG110" s="26">
        <v>0</v>
      </c>
      <c r="EH110" s="26">
        <v>0</v>
      </c>
      <c r="EI110" s="26">
        <v>0</v>
      </c>
      <c r="EJ110" s="26">
        <v>0</v>
      </c>
      <c r="EK110" s="26">
        <v>0</v>
      </c>
      <c r="EL110" s="26">
        <v>0</v>
      </c>
      <c r="EM110" s="26">
        <v>0</v>
      </c>
      <c r="EN110" s="26">
        <v>0</v>
      </c>
      <c r="EO110" s="26">
        <v>0</v>
      </c>
      <c r="EP110" s="26">
        <v>0</v>
      </c>
      <c r="EQ110" s="26">
        <v>0</v>
      </c>
      <c r="ER110" s="26">
        <v>0</v>
      </c>
      <c r="ES110" s="26">
        <v>0</v>
      </c>
      <c r="ET110" s="26">
        <v>0</v>
      </c>
      <c r="EU110" s="24"/>
      <c r="EV110" s="24"/>
      <c r="EW110" s="24"/>
      <c r="EX110" s="24"/>
      <c r="EY110" s="24"/>
      <c r="EZ110" s="24"/>
      <c r="FA110" s="24"/>
      <c r="FB110" s="7">
        <v>0</v>
      </c>
      <c r="FD110" s="5">
        <v>61</v>
      </c>
      <c r="FE110" s="7">
        <v>4.1041180161020732E-18</v>
      </c>
    </row>
    <row r="111" spans="1:161" x14ac:dyDescent="0.25">
      <c r="A111" s="1" t="s">
        <v>167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1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-2</v>
      </c>
      <c r="AC111" s="26">
        <v>0</v>
      </c>
      <c r="AD111" s="26">
        <v>0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1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26">
        <v>0</v>
      </c>
      <c r="CR111" s="26">
        <v>0</v>
      </c>
      <c r="CS111" s="26">
        <v>0</v>
      </c>
      <c r="CT111" s="26">
        <v>0</v>
      </c>
      <c r="CU111" s="26">
        <v>0</v>
      </c>
      <c r="CV111" s="26">
        <v>0</v>
      </c>
      <c r="CW111" s="26">
        <v>0</v>
      </c>
      <c r="CX111" s="26">
        <v>0</v>
      </c>
      <c r="CY111" s="26">
        <v>0</v>
      </c>
      <c r="CZ111" s="26">
        <v>0</v>
      </c>
      <c r="DA111" s="26">
        <v>0</v>
      </c>
      <c r="DB111" s="26">
        <v>0</v>
      </c>
      <c r="DC111" s="26">
        <v>0</v>
      </c>
      <c r="DD111" s="26">
        <v>0</v>
      </c>
      <c r="DE111" s="26">
        <v>0</v>
      </c>
      <c r="DF111" s="26">
        <v>0</v>
      </c>
      <c r="DG111" s="26">
        <v>0</v>
      </c>
      <c r="DH111" s="26">
        <v>0</v>
      </c>
      <c r="DI111" s="26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>
        <v>0</v>
      </c>
      <c r="DV111" s="26">
        <v>0</v>
      </c>
      <c r="DW111" s="26">
        <v>0</v>
      </c>
      <c r="DX111" s="26">
        <v>0</v>
      </c>
      <c r="DY111" s="26">
        <v>0</v>
      </c>
      <c r="DZ111" s="26">
        <v>0</v>
      </c>
      <c r="EA111" s="26">
        <v>0</v>
      </c>
      <c r="EB111" s="26">
        <v>0</v>
      </c>
      <c r="EC111" s="26">
        <v>0</v>
      </c>
      <c r="ED111" s="26">
        <v>0</v>
      </c>
      <c r="EE111" s="26">
        <v>0</v>
      </c>
      <c r="EF111" s="26">
        <v>0</v>
      </c>
      <c r="EG111" s="26">
        <v>0</v>
      </c>
      <c r="EH111" s="26">
        <v>0</v>
      </c>
      <c r="EI111" s="26">
        <v>0</v>
      </c>
      <c r="EJ111" s="26">
        <v>0</v>
      </c>
      <c r="EK111" s="26">
        <v>0</v>
      </c>
      <c r="EL111" s="26">
        <v>0</v>
      </c>
      <c r="EM111" s="26">
        <v>0</v>
      </c>
      <c r="EN111" s="26">
        <v>0</v>
      </c>
      <c r="EO111" s="26">
        <v>0</v>
      </c>
      <c r="EP111" s="26">
        <v>0</v>
      </c>
      <c r="EQ111" s="26">
        <v>0</v>
      </c>
      <c r="ER111" s="26">
        <v>0</v>
      </c>
      <c r="ES111" s="26">
        <v>0</v>
      </c>
      <c r="ET111" s="26">
        <v>0</v>
      </c>
      <c r="EU111" s="24"/>
      <c r="EV111" s="24"/>
      <c r="EW111" s="24"/>
      <c r="EX111" s="24"/>
      <c r="EY111" s="24"/>
      <c r="EZ111" s="24"/>
      <c r="FA111" s="24"/>
      <c r="FB111" s="7">
        <v>0</v>
      </c>
      <c r="FD111" s="5">
        <v>62</v>
      </c>
      <c r="FE111" s="7">
        <v>2.9832010361598264E-3</v>
      </c>
    </row>
    <row r="112" spans="1:161" x14ac:dyDescent="0.25">
      <c r="A112" s="1" t="s">
        <v>168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1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v>0</v>
      </c>
      <c r="BP112" s="26">
        <v>0</v>
      </c>
      <c r="BQ112" s="26">
        <v>0</v>
      </c>
      <c r="BR112" s="26">
        <v>0</v>
      </c>
      <c r="BS112" s="26">
        <v>0</v>
      </c>
      <c r="BT112" s="26">
        <v>0</v>
      </c>
      <c r="BU112" s="26">
        <v>0</v>
      </c>
      <c r="BV112" s="26">
        <v>0</v>
      </c>
      <c r="BW112" s="26">
        <v>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26">
        <v>0</v>
      </c>
      <c r="CR112" s="26">
        <v>0</v>
      </c>
      <c r="CS112" s="26">
        <v>0</v>
      </c>
      <c r="CT112" s="26">
        <v>0</v>
      </c>
      <c r="CU112" s="26">
        <v>0</v>
      </c>
      <c r="CV112" s="26">
        <v>0</v>
      </c>
      <c r="CW112" s="26">
        <v>0</v>
      </c>
      <c r="CX112" s="26">
        <v>0</v>
      </c>
      <c r="CY112" s="26">
        <v>0</v>
      </c>
      <c r="CZ112" s="26">
        <v>0</v>
      </c>
      <c r="DA112" s="26">
        <v>0</v>
      </c>
      <c r="DB112" s="26">
        <v>0</v>
      </c>
      <c r="DC112" s="26">
        <v>0</v>
      </c>
      <c r="DD112" s="26">
        <v>0</v>
      </c>
      <c r="DE112" s="26">
        <v>0</v>
      </c>
      <c r="DF112" s="26">
        <v>0</v>
      </c>
      <c r="DG112" s="26">
        <v>0</v>
      </c>
      <c r="DH112" s="26">
        <v>0</v>
      </c>
      <c r="DI112" s="26">
        <v>0</v>
      </c>
      <c r="DJ112" s="26">
        <v>0</v>
      </c>
      <c r="DK112" s="26">
        <v>0</v>
      </c>
      <c r="DL112" s="26">
        <v>0</v>
      </c>
      <c r="DM112" s="26">
        <v>0</v>
      </c>
      <c r="DN112" s="26">
        <v>0</v>
      </c>
      <c r="DO112" s="26">
        <v>0</v>
      </c>
      <c r="DP112" s="26">
        <v>0</v>
      </c>
      <c r="DQ112" s="26">
        <v>0</v>
      </c>
      <c r="DR112" s="26">
        <v>0</v>
      </c>
      <c r="DS112" s="26">
        <v>0</v>
      </c>
      <c r="DT112" s="26">
        <v>0</v>
      </c>
      <c r="DU112" s="26">
        <v>0</v>
      </c>
      <c r="DV112" s="26">
        <v>0</v>
      </c>
      <c r="DW112" s="26">
        <v>0</v>
      </c>
      <c r="DX112" s="26">
        <v>0</v>
      </c>
      <c r="DY112" s="26">
        <v>0</v>
      </c>
      <c r="DZ112" s="26">
        <v>0</v>
      </c>
      <c r="EA112" s="26">
        <v>0</v>
      </c>
      <c r="EB112" s="26">
        <v>0</v>
      </c>
      <c r="EC112" s="26">
        <v>0</v>
      </c>
      <c r="ED112" s="26">
        <v>0</v>
      </c>
      <c r="EE112" s="26">
        <v>0</v>
      </c>
      <c r="EF112" s="26">
        <v>0</v>
      </c>
      <c r="EG112" s="26">
        <v>0</v>
      </c>
      <c r="EH112" s="26">
        <v>0</v>
      </c>
      <c r="EI112" s="26">
        <v>0</v>
      </c>
      <c r="EJ112" s="26">
        <v>0</v>
      </c>
      <c r="EK112" s="26">
        <v>0</v>
      </c>
      <c r="EL112" s="26">
        <v>0</v>
      </c>
      <c r="EM112" s="26">
        <v>0</v>
      </c>
      <c r="EN112" s="26">
        <v>0</v>
      </c>
      <c r="EO112" s="26">
        <v>0</v>
      </c>
      <c r="EP112" s="26">
        <v>0</v>
      </c>
      <c r="EQ112" s="26">
        <v>0</v>
      </c>
      <c r="ER112" s="26">
        <v>0</v>
      </c>
      <c r="ES112" s="26">
        <v>0</v>
      </c>
      <c r="ET112" s="26">
        <v>0</v>
      </c>
      <c r="EU112" s="24"/>
      <c r="EV112" s="24"/>
      <c r="EW112" s="24"/>
      <c r="EX112" s="24"/>
      <c r="EY112" s="24"/>
      <c r="EZ112" s="24"/>
      <c r="FA112" s="24"/>
      <c r="FB112" s="7">
        <v>0</v>
      </c>
      <c r="FD112" s="5">
        <v>63</v>
      </c>
      <c r="FE112" s="7">
        <v>5.4425302578790516E-3</v>
      </c>
    </row>
    <row r="113" spans="1:161" x14ac:dyDescent="0.25">
      <c r="A113" s="1" t="s">
        <v>169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1</v>
      </c>
      <c r="AC113" s="26">
        <v>-2</v>
      </c>
      <c r="AD113" s="26">
        <v>1</v>
      </c>
      <c r="AE113" s="26"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6">
        <v>0</v>
      </c>
      <c r="BO113" s="26">
        <v>0</v>
      </c>
      <c r="BP113" s="26">
        <v>0</v>
      </c>
      <c r="BQ113" s="26">
        <v>0</v>
      </c>
      <c r="BR113" s="26">
        <v>0</v>
      </c>
      <c r="BS113" s="26">
        <v>0</v>
      </c>
      <c r="BT113" s="26">
        <v>0</v>
      </c>
      <c r="BU113" s="26">
        <v>0</v>
      </c>
      <c r="BV113" s="26">
        <v>0</v>
      </c>
      <c r="BW113" s="26">
        <v>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26">
        <v>0</v>
      </c>
      <c r="CR113" s="26">
        <v>0</v>
      </c>
      <c r="CS113" s="26">
        <v>0</v>
      </c>
      <c r="CT113" s="26">
        <v>0</v>
      </c>
      <c r="CU113" s="26">
        <v>0</v>
      </c>
      <c r="CV113" s="26">
        <v>0</v>
      </c>
      <c r="CW113" s="26">
        <v>0</v>
      </c>
      <c r="CX113" s="26">
        <v>0</v>
      </c>
      <c r="CY113" s="26">
        <v>0</v>
      </c>
      <c r="CZ113" s="26">
        <v>0</v>
      </c>
      <c r="DA113" s="26">
        <v>0</v>
      </c>
      <c r="DB113" s="26">
        <v>0</v>
      </c>
      <c r="DC113" s="26">
        <v>0</v>
      </c>
      <c r="DD113" s="26">
        <v>0</v>
      </c>
      <c r="DE113" s="26">
        <v>0</v>
      </c>
      <c r="DF113" s="26">
        <v>0</v>
      </c>
      <c r="DG113" s="26">
        <v>0</v>
      </c>
      <c r="DH113" s="26">
        <v>0</v>
      </c>
      <c r="DI113" s="26">
        <v>0</v>
      </c>
      <c r="DJ113" s="26">
        <v>0</v>
      </c>
      <c r="DK113" s="26">
        <v>0</v>
      </c>
      <c r="DL113" s="26">
        <v>0</v>
      </c>
      <c r="DM113" s="26">
        <v>0</v>
      </c>
      <c r="DN113" s="26">
        <v>0</v>
      </c>
      <c r="DO113" s="26">
        <v>0</v>
      </c>
      <c r="DP113" s="26">
        <v>0</v>
      </c>
      <c r="DQ113" s="26">
        <v>0</v>
      </c>
      <c r="DR113" s="26">
        <v>0</v>
      </c>
      <c r="DS113" s="26">
        <v>0</v>
      </c>
      <c r="DT113" s="26">
        <v>0</v>
      </c>
      <c r="DU113" s="26">
        <v>0</v>
      </c>
      <c r="DV113" s="26">
        <v>0</v>
      </c>
      <c r="DW113" s="26">
        <v>0</v>
      </c>
      <c r="DX113" s="26">
        <v>0</v>
      </c>
      <c r="DY113" s="26">
        <v>0</v>
      </c>
      <c r="DZ113" s="26">
        <v>0</v>
      </c>
      <c r="EA113" s="26">
        <v>0</v>
      </c>
      <c r="EB113" s="26">
        <v>0</v>
      </c>
      <c r="EC113" s="26">
        <v>0</v>
      </c>
      <c r="ED113" s="26">
        <v>0</v>
      </c>
      <c r="EE113" s="26">
        <v>0</v>
      </c>
      <c r="EF113" s="26">
        <v>0</v>
      </c>
      <c r="EG113" s="26">
        <v>0</v>
      </c>
      <c r="EH113" s="26">
        <v>0</v>
      </c>
      <c r="EI113" s="26">
        <v>0</v>
      </c>
      <c r="EJ113" s="26">
        <v>0</v>
      </c>
      <c r="EK113" s="26">
        <v>0</v>
      </c>
      <c r="EL113" s="26">
        <v>0</v>
      </c>
      <c r="EM113" s="26">
        <v>0</v>
      </c>
      <c r="EN113" s="26">
        <v>0</v>
      </c>
      <c r="EO113" s="26">
        <v>0</v>
      </c>
      <c r="EP113" s="26">
        <v>0</v>
      </c>
      <c r="EQ113" s="26">
        <v>0</v>
      </c>
      <c r="ER113" s="26">
        <v>0</v>
      </c>
      <c r="ES113" s="26">
        <v>0</v>
      </c>
      <c r="ET113" s="26">
        <v>0</v>
      </c>
      <c r="EU113" s="24"/>
      <c r="EV113" s="24"/>
      <c r="EW113" s="24"/>
      <c r="EX113" s="24"/>
      <c r="EY113" s="24"/>
      <c r="EZ113" s="24"/>
      <c r="FA113" s="24"/>
      <c r="FB113" s="7">
        <v>0</v>
      </c>
      <c r="FD113" s="5">
        <v>64</v>
      </c>
      <c r="FE113" s="7">
        <v>7.0405420770970955E-3</v>
      </c>
    </row>
    <row r="114" spans="1:161" x14ac:dyDescent="0.25">
      <c r="A114" s="1" t="s">
        <v>170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1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-2</v>
      </c>
      <c r="AD114" s="26">
        <v>0</v>
      </c>
      <c r="AE114" s="26"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1</v>
      </c>
      <c r="AP114" s="26">
        <v>0</v>
      </c>
      <c r="AQ114" s="26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6">
        <v>0</v>
      </c>
      <c r="BO114" s="26">
        <v>0</v>
      </c>
      <c r="BP114" s="26">
        <v>0</v>
      </c>
      <c r="BQ114" s="26">
        <v>0</v>
      </c>
      <c r="BR114" s="26">
        <v>0</v>
      </c>
      <c r="BS114" s="26">
        <v>0</v>
      </c>
      <c r="BT114" s="26">
        <v>0</v>
      </c>
      <c r="BU114" s="26">
        <v>0</v>
      </c>
      <c r="BV114" s="26">
        <v>0</v>
      </c>
      <c r="BW114" s="26">
        <v>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6">
        <v>0</v>
      </c>
      <c r="CF114" s="26">
        <v>0</v>
      </c>
      <c r="CG114" s="26">
        <v>0</v>
      </c>
      <c r="CH114" s="26">
        <v>0</v>
      </c>
      <c r="CI114" s="26">
        <v>0</v>
      </c>
      <c r="CJ114" s="26">
        <v>0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26">
        <v>0</v>
      </c>
      <c r="CR114" s="26">
        <v>0</v>
      </c>
      <c r="CS114" s="26">
        <v>0</v>
      </c>
      <c r="CT114" s="26">
        <v>0</v>
      </c>
      <c r="CU114" s="26">
        <v>0</v>
      </c>
      <c r="CV114" s="26">
        <v>0</v>
      </c>
      <c r="CW114" s="26">
        <v>0</v>
      </c>
      <c r="CX114" s="26">
        <v>0</v>
      </c>
      <c r="CY114" s="26">
        <v>0</v>
      </c>
      <c r="CZ114" s="26">
        <v>0</v>
      </c>
      <c r="DA114" s="26">
        <v>0</v>
      </c>
      <c r="DB114" s="26">
        <v>0</v>
      </c>
      <c r="DC114" s="26">
        <v>0</v>
      </c>
      <c r="DD114" s="26">
        <v>0</v>
      </c>
      <c r="DE114" s="26">
        <v>0</v>
      </c>
      <c r="DF114" s="26">
        <v>0</v>
      </c>
      <c r="DG114" s="26">
        <v>0</v>
      </c>
      <c r="DH114" s="26">
        <v>0</v>
      </c>
      <c r="DI114" s="26">
        <v>0</v>
      </c>
      <c r="DJ114" s="26">
        <v>0</v>
      </c>
      <c r="DK114" s="26">
        <v>0</v>
      </c>
      <c r="DL114" s="26">
        <v>0</v>
      </c>
      <c r="DM114" s="26">
        <v>0</v>
      </c>
      <c r="DN114" s="26">
        <v>0</v>
      </c>
      <c r="DO114" s="26">
        <v>0</v>
      </c>
      <c r="DP114" s="26">
        <v>0</v>
      </c>
      <c r="DQ114" s="26">
        <v>0</v>
      </c>
      <c r="DR114" s="26">
        <v>0</v>
      </c>
      <c r="DS114" s="26">
        <v>0</v>
      </c>
      <c r="DT114" s="26">
        <v>0</v>
      </c>
      <c r="DU114" s="26">
        <v>0</v>
      </c>
      <c r="DV114" s="26">
        <v>0</v>
      </c>
      <c r="DW114" s="26">
        <v>0</v>
      </c>
      <c r="DX114" s="26">
        <v>0</v>
      </c>
      <c r="DY114" s="26">
        <v>0</v>
      </c>
      <c r="DZ114" s="26">
        <v>0</v>
      </c>
      <c r="EA114" s="26">
        <v>0</v>
      </c>
      <c r="EB114" s="26">
        <v>0</v>
      </c>
      <c r="EC114" s="26">
        <v>0</v>
      </c>
      <c r="ED114" s="26">
        <v>0</v>
      </c>
      <c r="EE114" s="26">
        <v>0</v>
      </c>
      <c r="EF114" s="26">
        <v>0</v>
      </c>
      <c r="EG114" s="26">
        <v>0</v>
      </c>
      <c r="EH114" s="26">
        <v>0</v>
      </c>
      <c r="EI114" s="26">
        <v>0</v>
      </c>
      <c r="EJ114" s="26">
        <v>0</v>
      </c>
      <c r="EK114" s="26">
        <v>0</v>
      </c>
      <c r="EL114" s="26">
        <v>0</v>
      </c>
      <c r="EM114" s="26">
        <v>0</v>
      </c>
      <c r="EN114" s="26">
        <v>0</v>
      </c>
      <c r="EO114" s="26">
        <v>0</v>
      </c>
      <c r="EP114" s="26">
        <v>0</v>
      </c>
      <c r="EQ114" s="26">
        <v>0</v>
      </c>
      <c r="ER114" s="26">
        <v>0</v>
      </c>
      <c r="ES114" s="26">
        <v>0</v>
      </c>
      <c r="ET114" s="26">
        <v>0</v>
      </c>
      <c r="EU114" s="24"/>
      <c r="EV114" s="24"/>
      <c r="EW114" s="24"/>
      <c r="EX114" s="24"/>
      <c r="EY114" s="24"/>
      <c r="EZ114" s="24"/>
      <c r="FA114" s="24"/>
      <c r="FB114" s="7">
        <v>0</v>
      </c>
      <c r="FD114" s="5">
        <v>65</v>
      </c>
      <c r="FE114" s="7">
        <v>7.5933101672720042E-3</v>
      </c>
    </row>
    <row r="115" spans="1:161" x14ac:dyDescent="0.25">
      <c r="A115" s="1" t="s">
        <v>94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1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>
        <v>0</v>
      </c>
      <c r="BR115" s="26">
        <v>0</v>
      </c>
      <c r="BS115" s="26">
        <v>0</v>
      </c>
      <c r="BT115" s="26">
        <v>0</v>
      </c>
      <c r="BU115" s="26">
        <v>0</v>
      </c>
      <c r="BV115" s="26">
        <v>0</v>
      </c>
      <c r="BW115" s="26">
        <v>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6">
        <v>0</v>
      </c>
      <c r="CF115" s="26">
        <v>0</v>
      </c>
      <c r="CG115" s="26">
        <v>0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26">
        <v>0</v>
      </c>
      <c r="CR115" s="26">
        <v>0</v>
      </c>
      <c r="CS115" s="26">
        <v>0</v>
      </c>
      <c r="CT115" s="26">
        <v>0</v>
      </c>
      <c r="CU115" s="26">
        <v>0</v>
      </c>
      <c r="CV115" s="26">
        <v>0</v>
      </c>
      <c r="CW115" s="26">
        <v>0</v>
      </c>
      <c r="CX115" s="26">
        <v>0</v>
      </c>
      <c r="CY115" s="26">
        <v>0</v>
      </c>
      <c r="CZ115" s="26">
        <v>0</v>
      </c>
      <c r="DA115" s="26">
        <v>0</v>
      </c>
      <c r="DB115" s="26">
        <v>0</v>
      </c>
      <c r="DC115" s="26">
        <v>0</v>
      </c>
      <c r="DD115" s="26">
        <v>0</v>
      </c>
      <c r="DE115" s="26">
        <v>0</v>
      </c>
      <c r="DF115" s="26">
        <v>0</v>
      </c>
      <c r="DG115" s="26">
        <v>0</v>
      </c>
      <c r="DH115" s="26">
        <v>0</v>
      </c>
      <c r="DI115" s="26">
        <v>0</v>
      </c>
      <c r="DJ115" s="26">
        <v>0</v>
      </c>
      <c r="DK115" s="26">
        <v>0</v>
      </c>
      <c r="DL115" s="26">
        <v>0</v>
      </c>
      <c r="DM115" s="26">
        <v>0</v>
      </c>
      <c r="DN115" s="26">
        <v>0</v>
      </c>
      <c r="DO115" s="26">
        <v>0</v>
      </c>
      <c r="DP115" s="26">
        <v>0</v>
      </c>
      <c r="DQ115" s="26">
        <v>0</v>
      </c>
      <c r="DR115" s="26">
        <v>0</v>
      </c>
      <c r="DS115" s="26">
        <v>0</v>
      </c>
      <c r="DT115" s="26">
        <v>0</v>
      </c>
      <c r="DU115" s="26">
        <v>0</v>
      </c>
      <c r="DV115" s="26">
        <v>0</v>
      </c>
      <c r="DW115" s="26">
        <v>0</v>
      </c>
      <c r="DX115" s="26">
        <v>0</v>
      </c>
      <c r="DY115" s="26">
        <v>0</v>
      </c>
      <c r="DZ115" s="26">
        <v>0</v>
      </c>
      <c r="EA115" s="26">
        <v>0</v>
      </c>
      <c r="EB115" s="26">
        <v>0</v>
      </c>
      <c r="EC115" s="26">
        <v>0</v>
      </c>
      <c r="ED115" s="26">
        <v>0</v>
      </c>
      <c r="EE115" s="26">
        <v>0</v>
      </c>
      <c r="EF115" s="26">
        <v>0</v>
      </c>
      <c r="EG115" s="26">
        <v>0</v>
      </c>
      <c r="EH115" s="26">
        <v>0</v>
      </c>
      <c r="EI115" s="26">
        <v>0</v>
      </c>
      <c r="EJ115" s="26">
        <v>0</v>
      </c>
      <c r="EK115" s="26">
        <v>0</v>
      </c>
      <c r="EL115" s="26">
        <v>0</v>
      </c>
      <c r="EM115" s="26">
        <v>0</v>
      </c>
      <c r="EN115" s="26">
        <v>0</v>
      </c>
      <c r="EO115" s="26">
        <v>0</v>
      </c>
      <c r="EP115" s="26">
        <v>0</v>
      </c>
      <c r="EQ115" s="26">
        <v>0</v>
      </c>
      <c r="ER115" s="26">
        <v>0</v>
      </c>
      <c r="ES115" s="26">
        <v>0</v>
      </c>
      <c r="ET115" s="26">
        <v>0</v>
      </c>
      <c r="EU115" s="24"/>
      <c r="EV115" s="24"/>
      <c r="EW115" s="24"/>
      <c r="EX115" s="24"/>
      <c r="EY115" s="24"/>
      <c r="EZ115" s="24"/>
      <c r="FA115" s="24"/>
      <c r="FB115" s="7">
        <v>0</v>
      </c>
      <c r="FD115" s="5">
        <v>66</v>
      </c>
      <c r="FE115" s="7">
        <v>7.040542077097099E-3</v>
      </c>
    </row>
    <row r="116" spans="1:161" x14ac:dyDescent="0.25">
      <c r="A116" s="1" t="s">
        <v>95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1</v>
      </c>
      <c r="AG116" s="26">
        <v>-2</v>
      </c>
      <c r="AH116" s="26">
        <v>1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6">
        <v>0</v>
      </c>
      <c r="BO116" s="26">
        <v>0</v>
      </c>
      <c r="BP116" s="26">
        <v>0</v>
      </c>
      <c r="BQ116" s="26">
        <v>0</v>
      </c>
      <c r="BR116" s="26">
        <v>0</v>
      </c>
      <c r="BS116" s="26">
        <v>0</v>
      </c>
      <c r="BT116" s="26">
        <v>0</v>
      </c>
      <c r="BU116" s="26">
        <v>0</v>
      </c>
      <c r="BV116" s="26">
        <v>0</v>
      </c>
      <c r="BW116" s="26">
        <v>0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6">
        <v>0</v>
      </c>
      <c r="CF116" s="26">
        <v>0</v>
      </c>
      <c r="CG116" s="26">
        <v>0</v>
      </c>
      <c r="CH116" s="26">
        <v>0</v>
      </c>
      <c r="CI116" s="26">
        <v>0</v>
      </c>
      <c r="CJ116" s="26">
        <v>0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26">
        <v>0</v>
      </c>
      <c r="CR116" s="26">
        <v>0</v>
      </c>
      <c r="CS116" s="26">
        <v>0</v>
      </c>
      <c r="CT116" s="26">
        <v>0</v>
      </c>
      <c r="CU116" s="26">
        <v>0</v>
      </c>
      <c r="CV116" s="26">
        <v>0</v>
      </c>
      <c r="CW116" s="26">
        <v>0</v>
      </c>
      <c r="CX116" s="26">
        <v>0</v>
      </c>
      <c r="CY116" s="26">
        <v>0</v>
      </c>
      <c r="CZ116" s="26">
        <v>0</v>
      </c>
      <c r="DA116" s="26">
        <v>0</v>
      </c>
      <c r="DB116" s="26">
        <v>0</v>
      </c>
      <c r="DC116" s="26">
        <v>0</v>
      </c>
      <c r="DD116" s="26">
        <v>0</v>
      </c>
      <c r="DE116" s="26">
        <v>0</v>
      </c>
      <c r="DF116" s="26">
        <v>0</v>
      </c>
      <c r="DG116" s="26">
        <v>0</v>
      </c>
      <c r="DH116" s="26">
        <v>0</v>
      </c>
      <c r="DI116" s="26">
        <v>0</v>
      </c>
      <c r="DJ116" s="26">
        <v>0</v>
      </c>
      <c r="DK116" s="26">
        <v>0</v>
      </c>
      <c r="DL116" s="26">
        <v>0</v>
      </c>
      <c r="DM116" s="26">
        <v>0</v>
      </c>
      <c r="DN116" s="26">
        <v>0</v>
      </c>
      <c r="DO116" s="26">
        <v>0</v>
      </c>
      <c r="DP116" s="26">
        <v>0</v>
      </c>
      <c r="DQ116" s="26">
        <v>0</v>
      </c>
      <c r="DR116" s="26">
        <v>0</v>
      </c>
      <c r="DS116" s="26">
        <v>0</v>
      </c>
      <c r="DT116" s="26">
        <v>0</v>
      </c>
      <c r="DU116" s="26">
        <v>0</v>
      </c>
      <c r="DV116" s="26">
        <v>0</v>
      </c>
      <c r="DW116" s="26">
        <v>0</v>
      </c>
      <c r="DX116" s="26">
        <v>0</v>
      </c>
      <c r="DY116" s="26">
        <v>0</v>
      </c>
      <c r="DZ116" s="26">
        <v>0</v>
      </c>
      <c r="EA116" s="26">
        <v>0</v>
      </c>
      <c r="EB116" s="26">
        <v>0</v>
      </c>
      <c r="EC116" s="26">
        <v>0</v>
      </c>
      <c r="ED116" s="26">
        <v>0</v>
      </c>
      <c r="EE116" s="26">
        <v>0</v>
      </c>
      <c r="EF116" s="26">
        <v>0</v>
      </c>
      <c r="EG116" s="26">
        <v>0</v>
      </c>
      <c r="EH116" s="26">
        <v>0</v>
      </c>
      <c r="EI116" s="26">
        <v>0</v>
      </c>
      <c r="EJ116" s="26">
        <v>0</v>
      </c>
      <c r="EK116" s="26">
        <v>0</v>
      </c>
      <c r="EL116" s="26">
        <v>0</v>
      </c>
      <c r="EM116" s="26">
        <v>0</v>
      </c>
      <c r="EN116" s="26">
        <v>0</v>
      </c>
      <c r="EO116" s="26">
        <v>0</v>
      </c>
      <c r="EP116" s="26">
        <v>0</v>
      </c>
      <c r="EQ116" s="26">
        <v>0</v>
      </c>
      <c r="ER116" s="26">
        <v>0</v>
      </c>
      <c r="ES116" s="26">
        <v>0</v>
      </c>
      <c r="ET116" s="26">
        <v>0</v>
      </c>
      <c r="EU116" s="24"/>
      <c r="EV116" s="24"/>
      <c r="EW116" s="24"/>
      <c r="EX116" s="24"/>
      <c r="EY116" s="24"/>
      <c r="EZ116" s="24"/>
      <c r="FA116" s="24"/>
      <c r="FB116" s="7">
        <v>0</v>
      </c>
      <c r="FD116" s="5">
        <v>67</v>
      </c>
      <c r="FE116" s="7">
        <v>5.4425302578790611E-3</v>
      </c>
    </row>
    <row r="117" spans="1:161" x14ac:dyDescent="0.25">
      <c r="A117" s="1" t="s">
        <v>96</v>
      </c>
      <c r="B117" s="26">
        <v>0</v>
      </c>
      <c r="C117" s="26">
        <v>0</v>
      </c>
      <c r="D117" s="26"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1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v>0</v>
      </c>
      <c r="BP117" s="26">
        <v>0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6">
        <v>0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26">
        <v>0</v>
      </c>
      <c r="CR117" s="26">
        <v>0</v>
      </c>
      <c r="CS117" s="26">
        <v>0</v>
      </c>
      <c r="CT117" s="26">
        <v>0</v>
      </c>
      <c r="CU117" s="26">
        <v>0</v>
      </c>
      <c r="CV117" s="26">
        <v>0</v>
      </c>
      <c r="CW117" s="26">
        <v>0</v>
      </c>
      <c r="CX117" s="26">
        <v>0</v>
      </c>
      <c r="CY117" s="26">
        <v>0</v>
      </c>
      <c r="CZ117" s="26">
        <v>0</v>
      </c>
      <c r="DA117" s="26">
        <v>0</v>
      </c>
      <c r="DB117" s="26">
        <v>0</v>
      </c>
      <c r="DC117" s="26">
        <v>0</v>
      </c>
      <c r="DD117" s="26">
        <v>0</v>
      </c>
      <c r="DE117" s="26">
        <v>0</v>
      </c>
      <c r="DF117" s="26">
        <v>0</v>
      </c>
      <c r="DG117" s="26">
        <v>0</v>
      </c>
      <c r="DH117" s="26">
        <v>0</v>
      </c>
      <c r="DI117" s="26">
        <v>0</v>
      </c>
      <c r="DJ117" s="26">
        <v>0</v>
      </c>
      <c r="DK117" s="26">
        <v>0</v>
      </c>
      <c r="DL117" s="26">
        <v>0</v>
      </c>
      <c r="DM117" s="26">
        <v>0</v>
      </c>
      <c r="DN117" s="26">
        <v>0</v>
      </c>
      <c r="DO117" s="26">
        <v>0</v>
      </c>
      <c r="DP117" s="26">
        <v>0</v>
      </c>
      <c r="DQ117" s="26">
        <v>0</v>
      </c>
      <c r="DR117" s="26">
        <v>0</v>
      </c>
      <c r="DS117" s="26">
        <v>0</v>
      </c>
      <c r="DT117" s="26">
        <v>0</v>
      </c>
      <c r="DU117" s="26">
        <v>0</v>
      </c>
      <c r="DV117" s="26">
        <v>0</v>
      </c>
      <c r="DW117" s="26">
        <v>0</v>
      </c>
      <c r="DX117" s="26">
        <v>0</v>
      </c>
      <c r="DY117" s="26">
        <v>0</v>
      </c>
      <c r="DZ117" s="26">
        <v>0</v>
      </c>
      <c r="EA117" s="26">
        <v>0</v>
      </c>
      <c r="EB117" s="26">
        <v>0</v>
      </c>
      <c r="EC117" s="26">
        <v>0</v>
      </c>
      <c r="ED117" s="26">
        <v>0</v>
      </c>
      <c r="EE117" s="26">
        <v>0</v>
      </c>
      <c r="EF117" s="26">
        <v>0</v>
      </c>
      <c r="EG117" s="26">
        <v>0</v>
      </c>
      <c r="EH117" s="26">
        <v>0</v>
      </c>
      <c r="EI117" s="26">
        <v>0</v>
      </c>
      <c r="EJ117" s="26">
        <v>0</v>
      </c>
      <c r="EK117" s="26">
        <v>0</v>
      </c>
      <c r="EL117" s="26">
        <v>0</v>
      </c>
      <c r="EM117" s="26">
        <v>0</v>
      </c>
      <c r="EN117" s="26">
        <v>0</v>
      </c>
      <c r="EO117" s="26">
        <v>0</v>
      </c>
      <c r="EP117" s="26">
        <v>0</v>
      </c>
      <c r="EQ117" s="26">
        <v>0</v>
      </c>
      <c r="ER117" s="26">
        <v>0</v>
      </c>
      <c r="ES117" s="26">
        <v>0</v>
      </c>
      <c r="ET117" s="26">
        <v>0</v>
      </c>
      <c r="EU117" s="24"/>
      <c r="EV117" s="24"/>
      <c r="EW117" s="24"/>
      <c r="EX117" s="24"/>
      <c r="EY117" s="24"/>
      <c r="EZ117" s="24"/>
      <c r="FA117" s="24"/>
      <c r="FB117" s="7">
        <v>0</v>
      </c>
      <c r="FD117" s="5">
        <v>68</v>
      </c>
      <c r="FE117" s="7">
        <v>2.9832010361598299E-3</v>
      </c>
    </row>
    <row r="118" spans="1:161" x14ac:dyDescent="0.25">
      <c r="A118" s="1" t="s">
        <v>97</v>
      </c>
      <c r="B118" s="26">
        <v>0</v>
      </c>
      <c r="C118" s="26">
        <v>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1</v>
      </c>
      <c r="AT118" s="26">
        <v>-2</v>
      </c>
      <c r="AU118" s="26">
        <v>1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v>0</v>
      </c>
      <c r="BP118" s="26">
        <v>0</v>
      </c>
      <c r="BQ118" s="26">
        <v>0</v>
      </c>
      <c r="BR118" s="26">
        <v>0</v>
      </c>
      <c r="BS118" s="26">
        <v>0</v>
      </c>
      <c r="BT118" s="26">
        <v>0</v>
      </c>
      <c r="BU118" s="26">
        <v>0</v>
      </c>
      <c r="BV118" s="26">
        <v>0</v>
      </c>
      <c r="BW118" s="26">
        <v>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6">
        <v>0</v>
      </c>
      <c r="CF118" s="26">
        <v>0</v>
      </c>
      <c r="CG118" s="26">
        <v>0</v>
      </c>
      <c r="CH118" s="26">
        <v>0</v>
      </c>
      <c r="CI118" s="26">
        <v>0</v>
      </c>
      <c r="CJ118" s="26">
        <v>0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26">
        <v>0</v>
      </c>
      <c r="CR118" s="26">
        <v>0</v>
      </c>
      <c r="CS118" s="26">
        <v>0</v>
      </c>
      <c r="CT118" s="26">
        <v>0</v>
      </c>
      <c r="CU118" s="26">
        <v>0</v>
      </c>
      <c r="CV118" s="26">
        <v>0</v>
      </c>
      <c r="CW118" s="26">
        <v>0</v>
      </c>
      <c r="CX118" s="26">
        <v>0</v>
      </c>
      <c r="CY118" s="26">
        <v>0</v>
      </c>
      <c r="CZ118" s="26">
        <v>0</v>
      </c>
      <c r="DA118" s="26">
        <v>0</v>
      </c>
      <c r="DB118" s="26">
        <v>0</v>
      </c>
      <c r="DC118" s="26">
        <v>0</v>
      </c>
      <c r="DD118" s="26">
        <v>0</v>
      </c>
      <c r="DE118" s="26">
        <v>0</v>
      </c>
      <c r="DF118" s="26">
        <v>0</v>
      </c>
      <c r="DG118" s="26">
        <v>0</v>
      </c>
      <c r="DH118" s="26">
        <v>0</v>
      </c>
      <c r="DI118" s="26">
        <v>0</v>
      </c>
      <c r="DJ118" s="26">
        <v>0</v>
      </c>
      <c r="DK118" s="26">
        <v>0</v>
      </c>
      <c r="DL118" s="26">
        <v>0</v>
      </c>
      <c r="DM118" s="26">
        <v>0</v>
      </c>
      <c r="DN118" s="26">
        <v>0</v>
      </c>
      <c r="DO118" s="26">
        <v>0</v>
      </c>
      <c r="DP118" s="26">
        <v>0</v>
      </c>
      <c r="DQ118" s="26">
        <v>0</v>
      </c>
      <c r="DR118" s="26">
        <v>0</v>
      </c>
      <c r="DS118" s="26">
        <v>0</v>
      </c>
      <c r="DT118" s="26">
        <v>0</v>
      </c>
      <c r="DU118" s="26">
        <v>0</v>
      </c>
      <c r="DV118" s="26">
        <v>0</v>
      </c>
      <c r="DW118" s="26">
        <v>0</v>
      </c>
      <c r="DX118" s="26">
        <v>0</v>
      </c>
      <c r="DY118" s="26">
        <v>0</v>
      </c>
      <c r="DZ118" s="26">
        <v>0</v>
      </c>
      <c r="EA118" s="26">
        <v>0</v>
      </c>
      <c r="EB118" s="26">
        <v>0</v>
      </c>
      <c r="EC118" s="26">
        <v>0</v>
      </c>
      <c r="ED118" s="26">
        <v>0</v>
      </c>
      <c r="EE118" s="26">
        <v>0</v>
      </c>
      <c r="EF118" s="26">
        <v>0</v>
      </c>
      <c r="EG118" s="26">
        <v>0</v>
      </c>
      <c r="EH118" s="26">
        <v>0</v>
      </c>
      <c r="EI118" s="26">
        <v>0</v>
      </c>
      <c r="EJ118" s="26">
        <v>0</v>
      </c>
      <c r="EK118" s="26">
        <v>0</v>
      </c>
      <c r="EL118" s="26">
        <v>0</v>
      </c>
      <c r="EM118" s="26">
        <v>0</v>
      </c>
      <c r="EN118" s="26">
        <v>0</v>
      </c>
      <c r="EO118" s="26">
        <v>0</v>
      </c>
      <c r="EP118" s="26">
        <v>0</v>
      </c>
      <c r="EQ118" s="26">
        <v>0</v>
      </c>
      <c r="ER118" s="26">
        <v>0</v>
      </c>
      <c r="ES118" s="26">
        <v>0</v>
      </c>
      <c r="ET118" s="26">
        <v>0</v>
      </c>
      <c r="EU118" s="24"/>
      <c r="EV118" s="24"/>
      <c r="EW118" s="24"/>
      <c r="EX118" s="24"/>
      <c r="EY118" s="24"/>
      <c r="EZ118" s="24"/>
      <c r="FA118" s="24"/>
      <c r="FB118" s="7">
        <v>0</v>
      </c>
      <c r="FD118" s="5">
        <v>69</v>
      </c>
      <c r="FE118" s="7">
        <v>4.8122268494179456E-20</v>
      </c>
    </row>
    <row r="119" spans="1:161" x14ac:dyDescent="0.25">
      <c r="A119" s="1" t="s">
        <v>98</v>
      </c>
      <c r="B119" s="26">
        <v>0</v>
      </c>
      <c r="C119" s="26">
        <v>0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1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>
        <v>0</v>
      </c>
      <c r="BS119" s="26">
        <v>0</v>
      </c>
      <c r="BT119" s="26">
        <v>0</v>
      </c>
      <c r="BU119" s="26">
        <v>0</v>
      </c>
      <c r="BV119" s="26">
        <v>0</v>
      </c>
      <c r="BW119" s="26">
        <v>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6">
        <v>0</v>
      </c>
      <c r="CF119" s="26">
        <v>0</v>
      </c>
      <c r="CG119" s="26">
        <v>0</v>
      </c>
      <c r="CH119" s="26">
        <v>0</v>
      </c>
      <c r="CI119" s="26">
        <v>0</v>
      </c>
      <c r="CJ119" s="26">
        <v>0</v>
      </c>
      <c r="CK119" s="26">
        <v>0</v>
      </c>
      <c r="CL119" s="26">
        <v>0</v>
      </c>
      <c r="CM119" s="26">
        <v>0</v>
      </c>
      <c r="CN119" s="26">
        <v>0</v>
      </c>
      <c r="CO119" s="26">
        <v>0</v>
      </c>
      <c r="CP119" s="26">
        <v>0</v>
      </c>
      <c r="CQ119" s="26">
        <v>0</v>
      </c>
      <c r="CR119" s="26">
        <v>0</v>
      </c>
      <c r="CS119" s="26">
        <v>0</v>
      </c>
      <c r="CT119" s="26">
        <v>0</v>
      </c>
      <c r="CU119" s="26">
        <v>0</v>
      </c>
      <c r="CV119" s="26">
        <v>0</v>
      </c>
      <c r="CW119" s="26">
        <v>0</v>
      </c>
      <c r="CX119" s="26">
        <v>0</v>
      </c>
      <c r="CY119" s="26">
        <v>0</v>
      </c>
      <c r="CZ119" s="26">
        <v>0</v>
      </c>
      <c r="DA119" s="26">
        <v>0</v>
      </c>
      <c r="DB119" s="26">
        <v>0</v>
      </c>
      <c r="DC119" s="26">
        <v>0</v>
      </c>
      <c r="DD119" s="26">
        <v>0</v>
      </c>
      <c r="DE119" s="26">
        <v>0</v>
      </c>
      <c r="DF119" s="26">
        <v>0</v>
      </c>
      <c r="DG119" s="26">
        <v>0</v>
      </c>
      <c r="DH119" s="26">
        <v>0</v>
      </c>
      <c r="DI119" s="26">
        <v>0</v>
      </c>
      <c r="DJ119" s="26">
        <v>0</v>
      </c>
      <c r="DK119" s="26">
        <v>0</v>
      </c>
      <c r="DL119" s="26">
        <v>0</v>
      </c>
      <c r="DM119" s="26">
        <v>0</v>
      </c>
      <c r="DN119" s="26">
        <v>0</v>
      </c>
      <c r="DO119" s="26">
        <v>0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>
        <v>0</v>
      </c>
      <c r="DV119" s="26">
        <v>0</v>
      </c>
      <c r="DW119" s="26">
        <v>0</v>
      </c>
      <c r="DX119" s="26">
        <v>0</v>
      </c>
      <c r="DY119" s="26">
        <v>0</v>
      </c>
      <c r="DZ119" s="26">
        <v>0</v>
      </c>
      <c r="EA119" s="26">
        <v>0</v>
      </c>
      <c r="EB119" s="26">
        <v>0</v>
      </c>
      <c r="EC119" s="26">
        <v>0</v>
      </c>
      <c r="ED119" s="26">
        <v>0</v>
      </c>
      <c r="EE119" s="26">
        <v>0</v>
      </c>
      <c r="EF119" s="26">
        <v>0</v>
      </c>
      <c r="EG119" s="26">
        <v>0</v>
      </c>
      <c r="EH119" s="26">
        <v>0</v>
      </c>
      <c r="EI119" s="26">
        <v>0</v>
      </c>
      <c r="EJ119" s="26">
        <v>0</v>
      </c>
      <c r="EK119" s="26">
        <v>0</v>
      </c>
      <c r="EL119" s="26">
        <v>0</v>
      </c>
      <c r="EM119" s="26">
        <v>0</v>
      </c>
      <c r="EN119" s="26">
        <v>0</v>
      </c>
      <c r="EO119" s="26">
        <v>0</v>
      </c>
      <c r="EP119" s="26">
        <v>0</v>
      </c>
      <c r="EQ119" s="26">
        <v>0</v>
      </c>
      <c r="ER119" s="26">
        <v>0</v>
      </c>
      <c r="ES119" s="26">
        <v>0</v>
      </c>
      <c r="ET119" s="26">
        <v>0</v>
      </c>
      <c r="EU119" s="24"/>
      <c r="EV119" s="24"/>
      <c r="EW119" s="24"/>
      <c r="EX119" s="24"/>
      <c r="EY119" s="24"/>
      <c r="EZ119" s="24"/>
      <c r="FA119" s="24"/>
      <c r="FB119" s="7">
        <v>0</v>
      </c>
      <c r="FD119" s="5" t="str">
        <v>69a</v>
      </c>
      <c r="FE119" s="7">
        <v>-2.983201036159829E-3</v>
      </c>
    </row>
    <row r="120" spans="1:161" x14ac:dyDescent="0.25">
      <c r="A120" s="1" t="s">
        <v>99</v>
      </c>
      <c r="B120" s="26">
        <v>0</v>
      </c>
      <c r="C120" s="26">
        <v>0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1</v>
      </c>
      <c r="BF120" s="26">
        <v>-16</v>
      </c>
      <c r="BG120" s="26">
        <v>30</v>
      </c>
      <c r="BH120" s="26">
        <v>-16</v>
      </c>
      <c r="BI120" s="26">
        <v>1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v>0</v>
      </c>
      <c r="BP120" s="26">
        <v>0</v>
      </c>
      <c r="BQ120" s="26">
        <v>0</v>
      </c>
      <c r="BR120" s="26">
        <v>0</v>
      </c>
      <c r="BS120" s="26">
        <v>0</v>
      </c>
      <c r="BT120" s="26">
        <v>0</v>
      </c>
      <c r="BU120" s="26">
        <v>0</v>
      </c>
      <c r="BV120" s="26">
        <v>0</v>
      </c>
      <c r="BW120" s="26">
        <v>0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6">
        <v>0</v>
      </c>
      <c r="CF120" s="26">
        <v>0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26">
        <v>0</v>
      </c>
      <c r="CR120" s="26">
        <v>0</v>
      </c>
      <c r="CS120" s="26">
        <v>0</v>
      </c>
      <c r="CT120" s="26">
        <v>0</v>
      </c>
      <c r="CU120" s="26">
        <v>0</v>
      </c>
      <c r="CV120" s="26">
        <v>0</v>
      </c>
      <c r="CW120" s="26">
        <v>0</v>
      </c>
      <c r="CX120" s="26">
        <v>0</v>
      </c>
      <c r="CY120" s="26">
        <v>0</v>
      </c>
      <c r="CZ120" s="26">
        <v>0</v>
      </c>
      <c r="DA120" s="26">
        <v>0</v>
      </c>
      <c r="DB120" s="26">
        <v>0</v>
      </c>
      <c r="DC120" s="26">
        <v>0</v>
      </c>
      <c r="DD120" s="26">
        <v>0</v>
      </c>
      <c r="DE120" s="26">
        <v>0</v>
      </c>
      <c r="DF120" s="26">
        <v>0</v>
      </c>
      <c r="DG120" s="26">
        <v>0</v>
      </c>
      <c r="DH120" s="26">
        <v>0</v>
      </c>
      <c r="DI120" s="26">
        <v>0</v>
      </c>
      <c r="DJ120" s="26">
        <v>0</v>
      </c>
      <c r="DK120" s="26">
        <v>0</v>
      </c>
      <c r="DL120" s="26">
        <v>0</v>
      </c>
      <c r="DM120" s="26">
        <v>0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>
        <v>0</v>
      </c>
      <c r="DV120" s="26">
        <v>0</v>
      </c>
      <c r="DW120" s="26">
        <v>0</v>
      </c>
      <c r="DX120" s="26">
        <v>0</v>
      </c>
      <c r="DY120" s="26">
        <v>0</v>
      </c>
      <c r="DZ120" s="26">
        <v>0</v>
      </c>
      <c r="EA120" s="26">
        <v>0</v>
      </c>
      <c r="EB120" s="26">
        <v>0</v>
      </c>
      <c r="EC120" s="26">
        <v>0</v>
      </c>
      <c r="ED120" s="26">
        <v>0</v>
      </c>
      <c r="EE120" s="26">
        <v>0</v>
      </c>
      <c r="EF120" s="26">
        <v>0</v>
      </c>
      <c r="EG120" s="26">
        <v>0</v>
      </c>
      <c r="EH120" s="26">
        <v>0</v>
      </c>
      <c r="EI120" s="26">
        <v>0</v>
      </c>
      <c r="EJ120" s="26">
        <v>0</v>
      </c>
      <c r="EK120" s="26">
        <v>0</v>
      </c>
      <c r="EL120" s="26">
        <v>0</v>
      </c>
      <c r="EM120" s="26">
        <v>0</v>
      </c>
      <c r="EN120" s="26">
        <v>0</v>
      </c>
      <c r="EO120" s="26">
        <v>0</v>
      </c>
      <c r="EP120" s="26">
        <v>0</v>
      </c>
      <c r="EQ120" s="26">
        <v>0</v>
      </c>
      <c r="ER120" s="26">
        <v>0</v>
      </c>
      <c r="ES120" s="26">
        <v>0</v>
      </c>
      <c r="ET120" s="26">
        <v>0</v>
      </c>
      <c r="EU120" s="24"/>
      <c r="EV120" s="24"/>
      <c r="EW120" s="24"/>
      <c r="EX120" s="24"/>
      <c r="EY120" s="24"/>
      <c r="EZ120" s="24"/>
      <c r="FA120" s="24"/>
      <c r="FB120" s="7">
        <v>0</v>
      </c>
      <c r="FD120" s="5" t="str">
        <v>69b</v>
      </c>
      <c r="FE120" s="7">
        <v>-5.2090672612530474E-3</v>
      </c>
    </row>
    <row r="121" spans="1:161" x14ac:dyDescent="0.25">
      <c r="A121" s="1" t="s">
        <v>100</v>
      </c>
      <c r="B121" s="26">
        <v>0</v>
      </c>
      <c r="C121" s="26">
        <v>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v>0</v>
      </c>
      <c r="BP121" s="26">
        <v>0</v>
      </c>
      <c r="BQ121" s="26">
        <v>0</v>
      </c>
      <c r="BR121" s="26">
        <v>0</v>
      </c>
      <c r="BS121" s="26">
        <v>0</v>
      </c>
      <c r="BT121" s="26">
        <v>1</v>
      </c>
      <c r="BU121" s="26">
        <v>0</v>
      </c>
      <c r="BV121" s="26">
        <v>0</v>
      </c>
      <c r="BW121" s="26">
        <v>0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0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26">
        <v>0</v>
      </c>
      <c r="CR121" s="26">
        <v>0</v>
      </c>
      <c r="CS121" s="26">
        <v>0</v>
      </c>
      <c r="CT121" s="26">
        <v>0</v>
      </c>
      <c r="CU121" s="26">
        <v>0</v>
      </c>
      <c r="CV121" s="26">
        <v>0</v>
      </c>
      <c r="CW121" s="26">
        <v>0</v>
      </c>
      <c r="CX121" s="26">
        <v>0</v>
      </c>
      <c r="CY121" s="26">
        <v>0</v>
      </c>
      <c r="CZ121" s="26">
        <v>0</v>
      </c>
      <c r="DA121" s="26">
        <v>0</v>
      </c>
      <c r="DB121" s="26">
        <v>0</v>
      </c>
      <c r="DC121" s="26">
        <v>0</v>
      </c>
      <c r="DD121" s="26">
        <v>0</v>
      </c>
      <c r="DE121" s="26">
        <v>0</v>
      </c>
      <c r="DF121" s="26">
        <v>0</v>
      </c>
      <c r="DG121" s="26">
        <v>0</v>
      </c>
      <c r="DH121" s="26">
        <v>0</v>
      </c>
      <c r="DI121" s="26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>
        <v>0</v>
      </c>
      <c r="DV121" s="26">
        <v>0</v>
      </c>
      <c r="DW121" s="26">
        <v>0</v>
      </c>
      <c r="DX121" s="26">
        <v>0</v>
      </c>
      <c r="DY121" s="26">
        <v>0</v>
      </c>
      <c r="DZ121" s="26">
        <v>0</v>
      </c>
      <c r="EA121" s="26">
        <v>0</v>
      </c>
      <c r="EB121" s="26">
        <v>0</v>
      </c>
      <c r="EC121" s="26">
        <v>0</v>
      </c>
      <c r="ED121" s="26">
        <v>0</v>
      </c>
      <c r="EE121" s="26">
        <v>0</v>
      </c>
      <c r="EF121" s="26">
        <v>0</v>
      </c>
      <c r="EG121" s="26">
        <v>0</v>
      </c>
      <c r="EH121" s="26">
        <v>0</v>
      </c>
      <c r="EI121" s="26">
        <v>0</v>
      </c>
      <c r="EJ121" s="26">
        <v>0</v>
      </c>
      <c r="EK121" s="26">
        <v>0</v>
      </c>
      <c r="EL121" s="26">
        <v>0</v>
      </c>
      <c r="EM121" s="26">
        <v>0</v>
      </c>
      <c r="EN121" s="26">
        <v>0</v>
      </c>
      <c r="EO121" s="26">
        <v>0</v>
      </c>
      <c r="EP121" s="26">
        <v>0</v>
      </c>
      <c r="EQ121" s="26">
        <v>0</v>
      </c>
      <c r="ER121" s="26">
        <v>0</v>
      </c>
      <c r="ES121" s="26">
        <v>0</v>
      </c>
      <c r="ET121" s="26">
        <v>0</v>
      </c>
      <c r="EU121" s="24"/>
      <c r="EV121" s="24"/>
      <c r="EW121" s="24"/>
      <c r="EX121" s="24"/>
      <c r="EY121" s="24"/>
      <c r="EZ121" s="24"/>
      <c r="FA121" s="24"/>
      <c r="FB121" s="7">
        <v>0</v>
      </c>
      <c r="FD121" s="5" t="str">
        <v>71b</v>
      </c>
      <c r="FE121" s="7">
        <v>-2.9552662211184567E-3</v>
      </c>
    </row>
    <row r="122" spans="1:161" x14ac:dyDescent="0.25">
      <c r="A122" s="1" t="s">
        <v>101</v>
      </c>
      <c r="B122" s="26">
        <v>0</v>
      </c>
      <c r="C122" s="26">
        <v>0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>
        <v>0</v>
      </c>
      <c r="BR122" s="26">
        <v>1</v>
      </c>
      <c r="BS122" s="26">
        <v>-16</v>
      </c>
      <c r="BT122" s="26">
        <v>30</v>
      </c>
      <c r="BU122" s="26">
        <v>-16</v>
      </c>
      <c r="BV122" s="26">
        <v>1</v>
      </c>
      <c r="BW122" s="26">
        <v>0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6">
        <v>0</v>
      </c>
      <c r="CF122" s="26">
        <v>0</v>
      </c>
      <c r="CG122" s="26">
        <v>0</v>
      </c>
      <c r="CH122" s="26">
        <v>0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26">
        <v>0</v>
      </c>
      <c r="CR122" s="26">
        <v>0</v>
      </c>
      <c r="CS122" s="26">
        <v>0</v>
      </c>
      <c r="CT122" s="26">
        <v>0</v>
      </c>
      <c r="CU122" s="26">
        <v>0</v>
      </c>
      <c r="CV122" s="26">
        <v>0</v>
      </c>
      <c r="CW122" s="26">
        <v>0</v>
      </c>
      <c r="CX122" s="26">
        <v>0</v>
      </c>
      <c r="CY122" s="26">
        <v>0</v>
      </c>
      <c r="CZ122" s="26">
        <v>0</v>
      </c>
      <c r="DA122" s="26">
        <v>0</v>
      </c>
      <c r="DB122" s="26">
        <v>0</v>
      </c>
      <c r="DC122" s="26">
        <v>0</v>
      </c>
      <c r="DD122" s="26">
        <v>0</v>
      </c>
      <c r="DE122" s="26">
        <v>0</v>
      </c>
      <c r="DF122" s="26">
        <v>0</v>
      </c>
      <c r="DG122" s="26">
        <v>0</v>
      </c>
      <c r="DH122" s="26">
        <v>0</v>
      </c>
      <c r="DI122" s="26">
        <v>0</v>
      </c>
      <c r="DJ122" s="26">
        <v>0</v>
      </c>
      <c r="DK122" s="26">
        <v>0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>
        <v>0</v>
      </c>
      <c r="DV122" s="26">
        <v>0</v>
      </c>
      <c r="DW122" s="26">
        <v>0</v>
      </c>
      <c r="DX122" s="26">
        <v>0</v>
      </c>
      <c r="DY122" s="26">
        <v>0</v>
      </c>
      <c r="DZ122" s="26">
        <v>0</v>
      </c>
      <c r="EA122" s="26">
        <v>0</v>
      </c>
      <c r="EB122" s="26">
        <v>0</v>
      </c>
      <c r="EC122" s="26">
        <v>0</v>
      </c>
      <c r="ED122" s="26">
        <v>0</v>
      </c>
      <c r="EE122" s="26">
        <v>0</v>
      </c>
      <c r="EF122" s="26">
        <v>0</v>
      </c>
      <c r="EG122" s="26">
        <v>0</v>
      </c>
      <c r="EH122" s="26">
        <v>0</v>
      </c>
      <c r="EI122" s="26">
        <v>0</v>
      </c>
      <c r="EJ122" s="26">
        <v>0</v>
      </c>
      <c r="EK122" s="26">
        <v>0</v>
      </c>
      <c r="EL122" s="26">
        <v>0</v>
      </c>
      <c r="EM122" s="26">
        <v>0</v>
      </c>
      <c r="EN122" s="26">
        <v>0</v>
      </c>
      <c r="EO122" s="26">
        <v>0</v>
      </c>
      <c r="EP122" s="26">
        <v>0</v>
      </c>
      <c r="EQ122" s="26">
        <v>0</v>
      </c>
      <c r="ER122" s="26">
        <v>0</v>
      </c>
      <c r="ES122" s="26">
        <v>0</v>
      </c>
      <c r="ET122" s="26">
        <v>0</v>
      </c>
      <c r="EU122" s="24"/>
      <c r="EV122" s="24"/>
      <c r="EW122" s="24"/>
      <c r="EX122" s="24"/>
      <c r="EY122" s="24"/>
      <c r="EZ122" s="24"/>
      <c r="FA122" s="24"/>
      <c r="FB122" s="7">
        <v>0</v>
      </c>
      <c r="FD122" s="5" t="str">
        <v>71a</v>
      </c>
      <c r="FE122" s="7">
        <v>-1.7625795884178232E-3</v>
      </c>
    </row>
    <row r="123" spans="1:161" x14ac:dyDescent="0.25">
      <c r="A123" s="1" t="s">
        <v>102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>
        <v>0</v>
      </c>
      <c r="BQ123" s="26">
        <v>0</v>
      </c>
      <c r="BR123" s="26">
        <v>0</v>
      </c>
      <c r="BS123" s="26">
        <v>0</v>
      </c>
      <c r="BT123" s="26">
        <v>0</v>
      </c>
      <c r="BU123" s="26">
        <v>0</v>
      </c>
      <c r="BV123" s="26">
        <v>0</v>
      </c>
      <c r="BW123" s="26">
        <v>0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6">
        <v>0</v>
      </c>
      <c r="CF123" s="26">
        <v>0</v>
      </c>
      <c r="CG123" s="26">
        <v>1</v>
      </c>
      <c r="CH123" s="26">
        <v>0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26">
        <v>0</v>
      </c>
      <c r="CR123" s="26">
        <v>0</v>
      </c>
      <c r="CS123" s="26">
        <v>0</v>
      </c>
      <c r="CT123" s="26">
        <v>0</v>
      </c>
      <c r="CU123" s="26">
        <v>0</v>
      </c>
      <c r="CV123" s="26">
        <v>0</v>
      </c>
      <c r="CW123" s="26">
        <v>0</v>
      </c>
      <c r="CX123" s="26">
        <v>0</v>
      </c>
      <c r="CY123" s="26">
        <v>0</v>
      </c>
      <c r="CZ123" s="26">
        <v>0</v>
      </c>
      <c r="DA123" s="26">
        <v>0</v>
      </c>
      <c r="DB123" s="26">
        <v>0</v>
      </c>
      <c r="DC123" s="26">
        <v>0</v>
      </c>
      <c r="DD123" s="26">
        <v>0</v>
      </c>
      <c r="DE123" s="26">
        <v>0</v>
      </c>
      <c r="DF123" s="26">
        <v>0</v>
      </c>
      <c r="DG123" s="26">
        <v>0</v>
      </c>
      <c r="DH123" s="26">
        <v>0</v>
      </c>
      <c r="DI123" s="26">
        <v>0</v>
      </c>
      <c r="DJ123" s="26">
        <v>0</v>
      </c>
      <c r="DK123" s="26">
        <v>0</v>
      </c>
      <c r="DL123" s="26">
        <v>0</v>
      </c>
      <c r="DM123" s="26">
        <v>0</v>
      </c>
      <c r="DN123" s="26">
        <v>0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26">
        <v>0</v>
      </c>
      <c r="DW123" s="26">
        <v>0</v>
      </c>
      <c r="DX123" s="26">
        <v>0</v>
      </c>
      <c r="DY123" s="26">
        <v>0</v>
      </c>
      <c r="DZ123" s="26">
        <v>0</v>
      </c>
      <c r="EA123" s="26">
        <v>0</v>
      </c>
      <c r="EB123" s="26">
        <v>0</v>
      </c>
      <c r="EC123" s="26">
        <v>0</v>
      </c>
      <c r="ED123" s="26">
        <v>0</v>
      </c>
      <c r="EE123" s="26">
        <v>0</v>
      </c>
      <c r="EF123" s="26">
        <v>0</v>
      </c>
      <c r="EG123" s="26">
        <v>0</v>
      </c>
      <c r="EH123" s="26">
        <v>0</v>
      </c>
      <c r="EI123" s="26">
        <v>0</v>
      </c>
      <c r="EJ123" s="26">
        <v>0</v>
      </c>
      <c r="EK123" s="26">
        <v>0</v>
      </c>
      <c r="EL123" s="26">
        <v>0</v>
      </c>
      <c r="EM123" s="26">
        <v>0</v>
      </c>
      <c r="EN123" s="26">
        <v>0</v>
      </c>
      <c r="EO123" s="26">
        <v>0</v>
      </c>
      <c r="EP123" s="26">
        <v>0</v>
      </c>
      <c r="EQ123" s="26">
        <v>0</v>
      </c>
      <c r="ER123" s="26">
        <v>0</v>
      </c>
      <c r="ES123" s="26">
        <v>0</v>
      </c>
      <c r="ET123" s="26">
        <v>0</v>
      </c>
      <c r="EU123" s="24"/>
      <c r="EV123" s="24"/>
      <c r="EW123" s="24"/>
      <c r="EX123" s="24"/>
      <c r="EY123" s="24"/>
      <c r="EZ123" s="24"/>
      <c r="FA123" s="24"/>
      <c r="FB123" s="7">
        <v>0</v>
      </c>
      <c r="FD123" s="5">
        <v>71</v>
      </c>
      <c r="FE123" s="7">
        <v>3.1421890003205407E-18</v>
      </c>
    </row>
    <row r="124" spans="1:161" x14ac:dyDescent="0.25">
      <c r="A124" s="1" t="s">
        <v>103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6">
        <v>0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6">
        <v>1</v>
      </c>
      <c r="CF124" s="26">
        <v>-16</v>
      </c>
      <c r="CG124" s="26">
        <v>30</v>
      </c>
      <c r="CH124" s="26">
        <v>-16</v>
      </c>
      <c r="CI124" s="26">
        <v>1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26">
        <v>0</v>
      </c>
      <c r="CR124" s="26">
        <v>0</v>
      </c>
      <c r="CS124" s="26">
        <v>0</v>
      </c>
      <c r="CT124" s="26">
        <v>0</v>
      </c>
      <c r="CU124" s="26">
        <v>0</v>
      </c>
      <c r="CV124" s="26">
        <v>0</v>
      </c>
      <c r="CW124" s="26">
        <v>0</v>
      </c>
      <c r="CX124" s="26">
        <v>0</v>
      </c>
      <c r="CY124" s="26">
        <v>0</v>
      </c>
      <c r="CZ124" s="26">
        <v>0</v>
      </c>
      <c r="DA124" s="26">
        <v>0</v>
      </c>
      <c r="DB124" s="26">
        <v>0</v>
      </c>
      <c r="DC124" s="26">
        <v>0</v>
      </c>
      <c r="DD124" s="26">
        <v>0</v>
      </c>
      <c r="DE124" s="26">
        <v>0</v>
      </c>
      <c r="DF124" s="26">
        <v>0</v>
      </c>
      <c r="DG124" s="26">
        <v>0</v>
      </c>
      <c r="DH124" s="26">
        <v>0</v>
      </c>
      <c r="DI124" s="26">
        <v>0</v>
      </c>
      <c r="DJ124" s="26">
        <v>0</v>
      </c>
      <c r="DK124" s="26">
        <v>0</v>
      </c>
      <c r="DL124" s="26">
        <v>0</v>
      </c>
      <c r="DM124" s="26">
        <v>0</v>
      </c>
      <c r="DN124" s="26">
        <v>0</v>
      </c>
      <c r="DO124" s="26">
        <v>0</v>
      </c>
      <c r="DP124" s="26">
        <v>0</v>
      </c>
      <c r="DQ124" s="26">
        <v>0</v>
      </c>
      <c r="DR124" s="26">
        <v>0</v>
      </c>
      <c r="DS124" s="26">
        <v>0</v>
      </c>
      <c r="DT124" s="26">
        <v>0</v>
      </c>
      <c r="DU124" s="26">
        <v>0</v>
      </c>
      <c r="DV124" s="26">
        <v>0</v>
      </c>
      <c r="DW124" s="26">
        <v>0</v>
      </c>
      <c r="DX124" s="26">
        <v>0</v>
      </c>
      <c r="DY124" s="26">
        <v>0</v>
      </c>
      <c r="DZ124" s="26">
        <v>0</v>
      </c>
      <c r="EA124" s="26">
        <v>0</v>
      </c>
      <c r="EB124" s="26">
        <v>0</v>
      </c>
      <c r="EC124" s="26">
        <v>0</v>
      </c>
      <c r="ED124" s="26">
        <v>0</v>
      </c>
      <c r="EE124" s="26">
        <v>0</v>
      </c>
      <c r="EF124" s="26">
        <v>0</v>
      </c>
      <c r="EG124" s="26">
        <v>0</v>
      </c>
      <c r="EH124" s="26">
        <v>0</v>
      </c>
      <c r="EI124" s="26">
        <v>0</v>
      </c>
      <c r="EJ124" s="26">
        <v>0</v>
      </c>
      <c r="EK124" s="26">
        <v>0</v>
      </c>
      <c r="EL124" s="26">
        <v>0</v>
      </c>
      <c r="EM124" s="26">
        <v>0</v>
      </c>
      <c r="EN124" s="26">
        <v>0</v>
      </c>
      <c r="EO124" s="26">
        <v>0</v>
      </c>
      <c r="EP124" s="26">
        <v>0</v>
      </c>
      <c r="EQ124" s="26">
        <v>0</v>
      </c>
      <c r="ER124" s="26">
        <v>0</v>
      </c>
      <c r="ES124" s="26">
        <v>0</v>
      </c>
      <c r="ET124" s="26">
        <v>0</v>
      </c>
      <c r="EU124" s="24"/>
      <c r="EV124" s="24"/>
      <c r="EW124" s="24"/>
      <c r="EX124" s="24"/>
      <c r="EY124" s="24"/>
      <c r="EZ124" s="24"/>
      <c r="FA124" s="24"/>
      <c r="FB124" s="7">
        <v>0</v>
      </c>
      <c r="FD124" s="5">
        <v>72</v>
      </c>
      <c r="FE124" s="7">
        <v>1.762579588417831E-3</v>
      </c>
    </row>
    <row r="125" spans="1:161" x14ac:dyDescent="0.25">
      <c r="A125" s="1" t="s">
        <v>104</v>
      </c>
      <c r="B125" s="26">
        <v>0</v>
      </c>
      <c r="C125" s="26">
        <v>0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v>0</v>
      </c>
      <c r="BP125" s="26">
        <v>0</v>
      </c>
      <c r="BQ125" s="26">
        <v>0</v>
      </c>
      <c r="BR125" s="26">
        <v>0</v>
      </c>
      <c r="BS125" s="26">
        <v>0</v>
      </c>
      <c r="BT125" s="26">
        <v>0</v>
      </c>
      <c r="BU125" s="26">
        <v>0</v>
      </c>
      <c r="BV125" s="26">
        <v>0</v>
      </c>
      <c r="BW125" s="26">
        <v>0</v>
      </c>
      <c r="BX125" s="26">
        <v>0</v>
      </c>
      <c r="BY125" s="26">
        <v>0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6">
        <v>0</v>
      </c>
      <c r="CF125" s="26">
        <v>0</v>
      </c>
      <c r="CG125" s="26">
        <v>0</v>
      </c>
      <c r="CH125" s="26">
        <v>0</v>
      </c>
      <c r="CI125" s="26">
        <v>0</v>
      </c>
      <c r="CJ125" s="26">
        <v>0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26">
        <v>0</v>
      </c>
      <c r="CR125" s="26">
        <v>0</v>
      </c>
      <c r="CS125" s="26">
        <v>0</v>
      </c>
      <c r="CT125" s="26">
        <v>1</v>
      </c>
      <c r="CU125" s="26">
        <v>0</v>
      </c>
      <c r="CV125" s="26">
        <v>0</v>
      </c>
      <c r="CW125" s="26">
        <v>0</v>
      </c>
      <c r="CX125" s="26">
        <v>0</v>
      </c>
      <c r="CY125" s="26">
        <v>0</v>
      </c>
      <c r="CZ125" s="26">
        <v>0</v>
      </c>
      <c r="DA125" s="26">
        <v>0</v>
      </c>
      <c r="DB125" s="26">
        <v>0</v>
      </c>
      <c r="DC125" s="26">
        <v>0</v>
      </c>
      <c r="DD125" s="26">
        <v>0</v>
      </c>
      <c r="DE125" s="26">
        <v>0</v>
      </c>
      <c r="DF125" s="26">
        <v>0</v>
      </c>
      <c r="DG125" s="26">
        <v>0</v>
      </c>
      <c r="DH125" s="26">
        <v>0</v>
      </c>
      <c r="DI125" s="26">
        <v>0</v>
      </c>
      <c r="DJ125" s="26">
        <v>0</v>
      </c>
      <c r="DK125" s="26">
        <v>0</v>
      </c>
      <c r="DL125" s="26">
        <v>0</v>
      </c>
      <c r="DM125" s="26">
        <v>0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26">
        <v>0</v>
      </c>
      <c r="DW125" s="26">
        <v>0</v>
      </c>
      <c r="DX125" s="26">
        <v>0</v>
      </c>
      <c r="DY125" s="26">
        <v>0</v>
      </c>
      <c r="DZ125" s="26">
        <v>0</v>
      </c>
      <c r="EA125" s="26">
        <v>0</v>
      </c>
      <c r="EB125" s="26">
        <v>0</v>
      </c>
      <c r="EC125" s="26">
        <v>0</v>
      </c>
      <c r="ED125" s="26">
        <v>0</v>
      </c>
      <c r="EE125" s="26">
        <v>0</v>
      </c>
      <c r="EF125" s="26">
        <v>0</v>
      </c>
      <c r="EG125" s="26">
        <v>0</v>
      </c>
      <c r="EH125" s="26">
        <v>0</v>
      </c>
      <c r="EI125" s="26">
        <v>0</v>
      </c>
      <c r="EJ125" s="26">
        <v>0</v>
      </c>
      <c r="EK125" s="26">
        <v>0</v>
      </c>
      <c r="EL125" s="26">
        <v>0</v>
      </c>
      <c r="EM125" s="26">
        <v>0</v>
      </c>
      <c r="EN125" s="26">
        <v>0</v>
      </c>
      <c r="EO125" s="26">
        <v>0</v>
      </c>
      <c r="EP125" s="26">
        <v>0</v>
      </c>
      <c r="EQ125" s="26">
        <v>0</v>
      </c>
      <c r="ER125" s="26">
        <v>0</v>
      </c>
      <c r="ES125" s="26">
        <v>0</v>
      </c>
      <c r="ET125" s="26">
        <v>0</v>
      </c>
      <c r="EU125" s="24"/>
      <c r="EV125" s="24"/>
      <c r="EW125" s="24"/>
      <c r="EX125" s="24"/>
      <c r="EY125" s="24"/>
      <c r="EZ125" s="24"/>
      <c r="FA125" s="24"/>
      <c r="FB125" s="7">
        <v>0</v>
      </c>
      <c r="FD125" s="5">
        <v>73</v>
      </c>
      <c r="FE125" s="7">
        <v>3.1994068461184719E-3</v>
      </c>
    </row>
    <row r="126" spans="1:161" x14ac:dyDescent="0.25">
      <c r="A126" s="1" t="s">
        <v>105</v>
      </c>
      <c r="B126" s="26">
        <v>0</v>
      </c>
      <c r="C126" s="26">
        <v>0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v>0</v>
      </c>
      <c r="BP126" s="26">
        <v>0</v>
      </c>
      <c r="BQ126" s="26">
        <v>0</v>
      </c>
      <c r="BR126" s="26">
        <v>0</v>
      </c>
      <c r="BS126" s="26">
        <v>0</v>
      </c>
      <c r="BT126" s="26">
        <v>0</v>
      </c>
      <c r="BU126" s="26">
        <v>0</v>
      </c>
      <c r="BV126" s="26">
        <v>0</v>
      </c>
      <c r="BW126" s="26">
        <v>0</v>
      </c>
      <c r="BX126" s="26">
        <v>0</v>
      </c>
      <c r="BY126" s="26">
        <v>0</v>
      </c>
      <c r="BZ126" s="26">
        <v>0</v>
      </c>
      <c r="CA126" s="26">
        <v>0</v>
      </c>
      <c r="CB126" s="26">
        <v>0</v>
      </c>
      <c r="CC126" s="26">
        <v>0</v>
      </c>
      <c r="CD126" s="26">
        <v>0</v>
      </c>
      <c r="CE126" s="26">
        <v>0</v>
      </c>
      <c r="CF126" s="26">
        <v>0</v>
      </c>
      <c r="CG126" s="26">
        <v>0</v>
      </c>
      <c r="CH126" s="26">
        <v>0</v>
      </c>
      <c r="CI126" s="26">
        <v>0</v>
      </c>
      <c r="CJ126" s="26">
        <v>0</v>
      </c>
      <c r="CK126" s="26">
        <v>0</v>
      </c>
      <c r="CL126" s="26">
        <v>0</v>
      </c>
      <c r="CM126" s="26">
        <v>0</v>
      </c>
      <c r="CN126" s="26">
        <v>0</v>
      </c>
      <c r="CO126" s="26">
        <v>0</v>
      </c>
      <c r="CP126" s="26">
        <v>0</v>
      </c>
      <c r="CQ126" s="26">
        <v>0</v>
      </c>
      <c r="CR126" s="26">
        <v>0</v>
      </c>
      <c r="CS126" s="26">
        <v>1</v>
      </c>
      <c r="CT126" s="26">
        <v>-2</v>
      </c>
      <c r="CU126" s="26">
        <v>1</v>
      </c>
      <c r="CV126" s="26">
        <v>0</v>
      </c>
      <c r="CW126" s="26">
        <v>0</v>
      </c>
      <c r="CX126" s="26">
        <v>0</v>
      </c>
      <c r="CY126" s="26">
        <v>0</v>
      </c>
      <c r="CZ126" s="26">
        <v>0</v>
      </c>
      <c r="DA126" s="26">
        <v>0</v>
      </c>
      <c r="DB126" s="26">
        <v>0</v>
      </c>
      <c r="DC126" s="26">
        <v>0</v>
      </c>
      <c r="DD126" s="26">
        <v>0</v>
      </c>
      <c r="DE126" s="26">
        <v>0</v>
      </c>
      <c r="DF126" s="26">
        <v>0</v>
      </c>
      <c r="DG126" s="26">
        <v>0</v>
      </c>
      <c r="DH126" s="26">
        <v>0</v>
      </c>
      <c r="DI126" s="26">
        <v>0</v>
      </c>
      <c r="DJ126" s="26">
        <v>0</v>
      </c>
      <c r="DK126" s="26">
        <v>0</v>
      </c>
      <c r="DL126" s="26">
        <v>0</v>
      </c>
      <c r="DM126" s="26">
        <v>0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26">
        <v>0</v>
      </c>
      <c r="DW126" s="26">
        <v>0</v>
      </c>
      <c r="DX126" s="26">
        <v>0</v>
      </c>
      <c r="DY126" s="26">
        <v>0</v>
      </c>
      <c r="DZ126" s="26">
        <v>0</v>
      </c>
      <c r="EA126" s="26">
        <v>0</v>
      </c>
      <c r="EB126" s="26">
        <v>0</v>
      </c>
      <c r="EC126" s="26">
        <v>0</v>
      </c>
      <c r="ED126" s="26">
        <v>0</v>
      </c>
      <c r="EE126" s="26">
        <v>0</v>
      </c>
      <c r="EF126" s="26">
        <v>0</v>
      </c>
      <c r="EG126" s="26">
        <v>0</v>
      </c>
      <c r="EH126" s="26">
        <v>0</v>
      </c>
      <c r="EI126" s="26">
        <v>0</v>
      </c>
      <c r="EJ126" s="26">
        <v>0</v>
      </c>
      <c r="EK126" s="26">
        <v>0</v>
      </c>
      <c r="EL126" s="26">
        <v>0</v>
      </c>
      <c r="EM126" s="26">
        <v>0</v>
      </c>
      <c r="EN126" s="26">
        <v>0</v>
      </c>
      <c r="EO126" s="26">
        <v>0</v>
      </c>
      <c r="EP126" s="26">
        <v>0</v>
      </c>
      <c r="EQ126" s="26">
        <v>0</v>
      </c>
      <c r="ER126" s="26">
        <v>0</v>
      </c>
      <c r="ES126" s="26">
        <v>0</v>
      </c>
      <c r="ET126" s="26">
        <v>0</v>
      </c>
      <c r="EU126" s="24"/>
      <c r="EV126" s="24"/>
      <c r="EW126" s="24"/>
      <c r="EX126" s="24"/>
      <c r="EY126" s="24"/>
      <c r="EZ126" s="24"/>
      <c r="FA126" s="24"/>
      <c r="FB126" s="7">
        <v>0</v>
      </c>
      <c r="FD126" s="5">
        <v>74</v>
      </c>
      <c r="FE126" s="7">
        <v>4.1184811417506852E-3</v>
      </c>
    </row>
    <row r="127" spans="1:161" x14ac:dyDescent="0.25">
      <c r="A127" s="1" t="s">
        <v>171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v>0</v>
      </c>
      <c r="BP127" s="26">
        <v>0</v>
      </c>
      <c r="BQ127" s="26">
        <v>0</v>
      </c>
      <c r="BR127" s="26">
        <v>0</v>
      </c>
      <c r="BS127" s="26">
        <v>0</v>
      </c>
      <c r="BT127" s="26">
        <v>0</v>
      </c>
      <c r="BU127" s="26">
        <v>0</v>
      </c>
      <c r="BV127" s="26">
        <v>0</v>
      </c>
      <c r="BW127" s="26">
        <v>0</v>
      </c>
      <c r="BX127" s="26">
        <v>0</v>
      </c>
      <c r="BY127" s="26">
        <v>0</v>
      </c>
      <c r="BZ127" s="26">
        <v>0</v>
      </c>
      <c r="CA127" s="26">
        <v>0</v>
      </c>
      <c r="CB127" s="26">
        <v>0</v>
      </c>
      <c r="CC127" s="26">
        <v>0</v>
      </c>
      <c r="CD127" s="26">
        <v>0</v>
      </c>
      <c r="CE127" s="26">
        <v>0</v>
      </c>
      <c r="CF127" s="26">
        <v>0</v>
      </c>
      <c r="CG127" s="26">
        <v>0</v>
      </c>
      <c r="CH127" s="26">
        <v>0</v>
      </c>
      <c r="CI127" s="26">
        <v>0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26">
        <v>0</v>
      </c>
      <c r="CR127" s="26">
        <v>0</v>
      </c>
      <c r="CS127" s="26">
        <v>0</v>
      </c>
      <c r="CT127" s="26">
        <v>0</v>
      </c>
      <c r="CU127" s="26">
        <v>0</v>
      </c>
      <c r="CV127" s="26">
        <v>0</v>
      </c>
      <c r="CW127" s="26">
        <v>0</v>
      </c>
      <c r="CX127" s="26">
        <v>0</v>
      </c>
      <c r="CY127" s="26">
        <v>0</v>
      </c>
      <c r="CZ127" s="26">
        <v>0</v>
      </c>
      <c r="DA127" s="26">
        <v>0</v>
      </c>
      <c r="DB127" s="26">
        <v>0</v>
      </c>
      <c r="DC127" s="26">
        <v>0</v>
      </c>
      <c r="DD127" s="26">
        <v>0</v>
      </c>
      <c r="DE127" s="26">
        <v>0</v>
      </c>
      <c r="DF127" s="26">
        <v>0</v>
      </c>
      <c r="DG127" s="26">
        <v>1</v>
      </c>
      <c r="DH127" s="26">
        <v>0</v>
      </c>
      <c r="DI127" s="26">
        <v>0</v>
      </c>
      <c r="DJ127" s="26">
        <v>0</v>
      </c>
      <c r="DK127" s="26">
        <v>0</v>
      </c>
      <c r="DL127" s="26">
        <v>0</v>
      </c>
      <c r="DM127" s="26">
        <v>0</v>
      </c>
      <c r="DN127" s="26">
        <v>0</v>
      </c>
      <c r="DO127" s="26">
        <v>0</v>
      </c>
      <c r="DP127" s="26">
        <v>0</v>
      </c>
      <c r="DQ127" s="26">
        <v>0</v>
      </c>
      <c r="DR127" s="26">
        <v>0</v>
      </c>
      <c r="DS127" s="26">
        <v>0</v>
      </c>
      <c r="DT127" s="26">
        <v>0</v>
      </c>
      <c r="DU127" s="26">
        <v>0</v>
      </c>
      <c r="DV127" s="26">
        <v>0</v>
      </c>
      <c r="DW127" s="26">
        <v>0</v>
      </c>
      <c r="DX127" s="26">
        <v>0</v>
      </c>
      <c r="DY127" s="26">
        <v>0</v>
      </c>
      <c r="DZ127" s="26">
        <v>0</v>
      </c>
      <c r="EA127" s="26">
        <v>0</v>
      </c>
      <c r="EB127" s="26">
        <v>0</v>
      </c>
      <c r="EC127" s="26">
        <v>0</v>
      </c>
      <c r="ED127" s="26">
        <v>0</v>
      </c>
      <c r="EE127" s="26">
        <v>0</v>
      </c>
      <c r="EF127" s="26">
        <v>0</v>
      </c>
      <c r="EG127" s="26">
        <v>0</v>
      </c>
      <c r="EH127" s="26">
        <v>0</v>
      </c>
      <c r="EI127" s="26">
        <v>0</v>
      </c>
      <c r="EJ127" s="26">
        <v>0</v>
      </c>
      <c r="EK127" s="26">
        <v>0</v>
      </c>
      <c r="EL127" s="26">
        <v>0</v>
      </c>
      <c r="EM127" s="26">
        <v>0</v>
      </c>
      <c r="EN127" s="26">
        <v>0</v>
      </c>
      <c r="EO127" s="26">
        <v>0</v>
      </c>
      <c r="EP127" s="26">
        <v>0</v>
      </c>
      <c r="EQ127" s="26">
        <v>0</v>
      </c>
      <c r="ER127" s="26">
        <v>0</v>
      </c>
      <c r="ES127" s="26">
        <v>0</v>
      </c>
      <c r="ET127" s="26">
        <v>0</v>
      </c>
      <c r="EU127" s="24"/>
      <c r="EV127" s="24"/>
      <c r="EW127" s="24"/>
      <c r="EX127" s="24"/>
      <c r="EY127" s="24"/>
      <c r="EZ127" s="24"/>
      <c r="FA127" s="24"/>
      <c r="FB127" s="7">
        <v>0</v>
      </c>
      <c r="FD127" s="5">
        <v>75</v>
      </c>
      <c r="FE127" s="7">
        <v>4.4365990791937491E-3</v>
      </c>
    </row>
    <row r="128" spans="1:161" x14ac:dyDescent="0.25">
      <c r="A128" s="1" t="s">
        <v>172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>
        <v>0</v>
      </c>
      <c r="BR128" s="26">
        <v>0</v>
      </c>
      <c r="BS128" s="26">
        <v>0</v>
      </c>
      <c r="BT128" s="26">
        <v>0</v>
      </c>
      <c r="BU128" s="26">
        <v>0</v>
      </c>
      <c r="BV128" s="26">
        <v>0</v>
      </c>
      <c r="BW128" s="26">
        <v>0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</v>
      </c>
      <c r="CD128" s="26">
        <v>0</v>
      </c>
      <c r="CE128" s="26">
        <v>0</v>
      </c>
      <c r="CF128" s="26">
        <v>0</v>
      </c>
      <c r="CG128" s="26">
        <v>0</v>
      </c>
      <c r="CH128" s="26">
        <v>0</v>
      </c>
      <c r="CI128" s="26">
        <v>0</v>
      </c>
      <c r="CJ128" s="26">
        <v>0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26">
        <v>0</v>
      </c>
      <c r="CR128" s="26">
        <v>0</v>
      </c>
      <c r="CS128" s="26">
        <v>0</v>
      </c>
      <c r="CT128" s="26">
        <v>0</v>
      </c>
      <c r="CU128" s="26">
        <v>0</v>
      </c>
      <c r="CV128" s="26">
        <v>0</v>
      </c>
      <c r="CW128" s="26">
        <v>0</v>
      </c>
      <c r="CX128" s="26">
        <v>0</v>
      </c>
      <c r="CY128" s="26">
        <v>0</v>
      </c>
      <c r="CZ128" s="26">
        <v>0</v>
      </c>
      <c r="DA128" s="26">
        <v>0</v>
      </c>
      <c r="DB128" s="26">
        <v>0</v>
      </c>
      <c r="DC128" s="26">
        <v>0</v>
      </c>
      <c r="DD128" s="26">
        <v>0</v>
      </c>
      <c r="DE128" s="26">
        <v>0</v>
      </c>
      <c r="DF128" s="26">
        <v>1</v>
      </c>
      <c r="DG128" s="26">
        <v>-2</v>
      </c>
      <c r="DH128" s="26">
        <v>1</v>
      </c>
      <c r="DI128" s="26">
        <v>0</v>
      </c>
      <c r="DJ128" s="26">
        <v>0</v>
      </c>
      <c r="DK128" s="26">
        <v>0</v>
      </c>
      <c r="DL128" s="26">
        <v>0</v>
      </c>
      <c r="DM128" s="26">
        <v>0</v>
      </c>
      <c r="DN128" s="26">
        <v>0</v>
      </c>
      <c r="DO128" s="26">
        <v>0</v>
      </c>
      <c r="DP128" s="26">
        <v>0</v>
      </c>
      <c r="DQ128" s="26">
        <v>0</v>
      </c>
      <c r="DR128" s="26">
        <v>0</v>
      </c>
      <c r="DS128" s="26">
        <v>0</v>
      </c>
      <c r="DT128" s="26">
        <v>0</v>
      </c>
      <c r="DU128" s="26">
        <v>0</v>
      </c>
      <c r="DV128" s="26">
        <v>0</v>
      </c>
      <c r="DW128" s="26">
        <v>0</v>
      </c>
      <c r="DX128" s="26">
        <v>0</v>
      </c>
      <c r="DY128" s="26">
        <v>0</v>
      </c>
      <c r="DZ128" s="26">
        <v>0</v>
      </c>
      <c r="EA128" s="26">
        <v>0</v>
      </c>
      <c r="EB128" s="26">
        <v>0</v>
      </c>
      <c r="EC128" s="26">
        <v>0</v>
      </c>
      <c r="ED128" s="26">
        <v>0</v>
      </c>
      <c r="EE128" s="26">
        <v>0</v>
      </c>
      <c r="EF128" s="26">
        <v>0</v>
      </c>
      <c r="EG128" s="26">
        <v>0</v>
      </c>
      <c r="EH128" s="26">
        <v>0</v>
      </c>
      <c r="EI128" s="26">
        <v>0</v>
      </c>
      <c r="EJ128" s="26">
        <v>0</v>
      </c>
      <c r="EK128" s="26">
        <v>0</v>
      </c>
      <c r="EL128" s="26">
        <v>0</v>
      </c>
      <c r="EM128" s="26">
        <v>0</v>
      </c>
      <c r="EN128" s="26">
        <v>0</v>
      </c>
      <c r="EO128" s="26">
        <v>0</v>
      </c>
      <c r="EP128" s="26">
        <v>0</v>
      </c>
      <c r="EQ128" s="26">
        <v>0</v>
      </c>
      <c r="ER128" s="26">
        <v>0</v>
      </c>
      <c r="ES128" s="26">
        <v>0</v>
      </c>
      <c r="ET128" s="26">
        <v>0</v>
      </c>
      <c r="EU128" s="24"/>
      <c r="EV128" s="24"/>
      <c r="EW128" s="24"/>
      <c r="EX128" s="24"/>
      <c r="EY128" s="24"/>
      <c r="EZ128" s="24"/>
      <c r="FA128" s="24"/>
      <c r="FB128" s="7">
        <v>0</v>
      </c>
      <c r="FD128" s="5">
        <v>76</v>
      </c>
      <c r="FE128" s="7">
        <v>4.1184811417506878E-3</v>
      </c>
    </row>
    <row r="129" spans="1:161" x14ac:dyDescent="0.25">
      <c r="A129" s="1" t="s">
        <v>173</v>
      </c>
      <c r="B129" s="26">
        <v>0</v>
      </c>
      <c r="C129" s="26">
        <v>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6">
        <v>0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6">
        <v>0</v>
      </c>
      <c r="CF129" s="26">
        <v>0</v>
      </c>
      <c r="CG129" s="26">
        <v>0</v>
      </c>
      <c r="CH129" s="26">
        <v>0</v>
      </c>
      <c r="CI129" s="26">
        <v>0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26">
        <v>0</v>
      </c>
      <c r="CR129" s="26">
        <v>0</v>
      </c>
      <c r="CS129" s="26">
        <v>0</v>
      </c>
      <c r="CT129" s="26">
        <v>0</v>
      </c>
      <c r="CU129" s="26">
        <v>0</v>
      </c>
      <c r="CV129" s="26">
        <v>0</v>
      </c>
      <c r="CW129" s="26">
        <v>0</v>
      </c>
      <c r="CX129" s="26">
        <v>0</v>
      </c>
      <c r="CY129" s="26">
        <v>0</v>
      </c>
      <c r="CZ129" s="26">
        <v>0</v>
      </c>
      <c r="DA129" s="26">
        <v>0</v>
      </c>
      <c r="DB129" s="26">
        <v>0</v>
      </c>
      <c r="DC129" s="26">
        <v>0</v>
      </c>
      <c r="DD129" s="26">
        <v>0</v>
      </c>
      <c r="DE129" s="26">
        <v>0</v>
      </c>
      <c r="DF129" s="26">
        <v>0</v>
      </c>
      <c r="DG129" s="26">
        <v>0</v>
      </c>
      <c r="DH129" s="26">
        <v>0</v>
      </c>
      <c r="DI129" s="26">
        <v>0</v>
      </c>
      <c r="DJ129" s="26">
        <v>0</v>
      </c>
      <c r="DK129" s="26">
        <v>0</v>
      </c>
      <c r="DL129" s="26">
        <v>0</v>
      </c>
      <c r="DM129" s="26">
        <v>0</v>
      </c>
      <c r="DN129" s="26">
        <v>0</v>
      </c>
      <c r="DO129" s="26">
        <v>0</v>
      </c>
      <c r="DP129" s="26">
        <v>0</v>
      </c>
      <c r="DQ129" s="26">
        <v>0</v>
      </c>
      <c r="DR129" s="26">
        <v>0</v>
      </c>
      <c r="DS129" s="26">
        <v>1</v>
      </c>
      <c r="DT129" s="26">
        <v>0</v>
      </c>
      <c r="DU129" s="26">
        <v>0</v>
      </c>
      <c r="DV129" s="26">
        <v>0</v>
      </c>
      <c r="DW129" s="26">
        <v>0</v>
      </c>
      <c r="DX129" s="26">
        <v>0</v>
      </c>
      <c r="DY129" s="26">
        <v>0</v>
      </c>
      <c r="DZ129" s="26">
        <v>0</v>
      </c>
      <c r="EA129" s="26">
        <v>0</v>
      </c>
      <c r="EB129" s="26">
        <v>0</v>
      </c>
      <c r="EC129" s="26">
        <v>0</v>
      </c>
      <c r="ED129" s="26">
        <v>0</v>
      </c>
      <c r="EE129" s="26">
        <v>0</v>
      </c>
      <c r="EF129" s="26">
        <v>0</v>
      </c>
      <c r="EG129" s="26">
        <v>0</v>
      </c>
      <c r="EH129" s="26">
        <v>0</v>
      </c>
      <c r="EI129" s="26">
        <v>0</v>
      </c>
      <c r="EJ129" s="26">
        <v>0</v>
      </c>
      <c r="EK129" s="26">
        <v>0</v>
      </c>
      <c r="EL129" s="26">
        <v>0</v>
      </c>
      <c r="EM129" s="26">
        <v>0</v>
      </c>
      <c r="EN129" s="26">
        <v>0</v>
      </c>
      <c r="EO129" s="26">
        <v>0</v>
      </c>
      <c r="EP129" s="26">
        <v>0</v>
      </c>
      <c r="EQ129" s="26">
        <v>0</v>
      </c>
      <c r="ER129" s="26">
        <v>0</v>
      </c>
      <c r="ES129" s="26">
        <v>0</v>
      </c>
      <c r="ET129" s="26">
        <v>0</v>
      </c>
      <c r="EU129" s="24"/>
      <c r="EV129" s="24"/>
      <c r="EW129" s="24"/>
      <c r="EX129" s="24"/>
      <c r="EY129" s="24"/>
      <c r="EZ129" s="24"/>
      <c r="FA129" s="24"/>
      <c r="FB129" s="7">
        <v>0</v>
      </c>
      <c r="FD129" s="5">
        <v>77</v>
      </c>
      <c r="FE129" s="7">
        <v>3.199406846118474E-3</v>
      </c>
    </row>
    <row r="130" spans="1:161" x14ac:dyDescent="0.25">
      <c r="A130" s="1" t="s">
        <v>174</v>
      </c>
      <c r="B130" s="26">
        <v>0</v>
      </c>
      <c r="C130" s="26">
        <v>0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6">
        <v>0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6">
        <v>0</v>
      </c>
      <c r="CF130" s="26">
        <v>0</v>
      </c>
      <c r="CG130" s="26">
        <v>0</v>
      </c>
      <c r="CH130" s="26">
        <v>0</v>
      </c>
      <c r="CI130" s="26">
        <v>0</v>
      </c>
      <c r="CJ130" s="26">
        <v>0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26">
        <v>0</v>
      </c>
      <c r="CR130" s="26">
        <v>0</v>
      </c>
      <c r="CS130" s="26">
        <v>0</v>
      </c>
      <c r="CT130" s="26">
        <v>0</v>
      </c>
      <c r="CU130" s="26">
        <v>0</v>
      </c>
      <c r="CV130" s="26">
        <v>0</v>
      </c>
      <c r="CW130" s="26">
        <v>0</v>
      </c>
      <c r="CX130" s="26">
        <v>0</v>
      </c>
      <c r="CY130" s="26">
        <v>0</v>
      </c>
      <c r="CZ130" s="26">
        <v>0</v>
      </c>
      <c r="DA130" s="26">
        <v>0</v>
      </c>
      <c r="DB130" s="26">
        <v>0</v>
      </c>
      <c r="DC130" s="26">
        <v>0</v>
      </c>
      <c r="DD130" s="26">
        <v>0</v>
      </c>
      <c r="DE130" s="26">
        <v>0</v>
      </c>
      <c r="DF130" s="26">
        <v>0</v>
      </c>
      <c r="DG130" s="26">
        <v>0</v>
      </c>
      <c r="DH130" s="26">
        <v>0</v>
      </c>
      <c r="DI130" s="26">
        <v>0</v>
      </c>
      <c r="DJ130" s="26">
        <v>0</v>
      </c>
      <c r="DK130" s="26">
        <v>0</v>
      </c>
      <c r="DL130" s="26">
        <v>0</v>
      </c>
      <c r="DM130" s="26">
        <v>0</v>
      </c>
      <c r="DN130" s="26">
        <v>0</v>
      </c>
      <c r="DO130" s="26">
        <v>0</v>
      </c>
      <c r="DP130" s="26">
        <v>0</v>
      </c>
      <c r="DQ130" s="26">
        <v>0</v>
      </c>
      <c r="DR130" s="26">
        <v>1</v>
      </c>
      <c r="DS130" s="26">
        <v>-2</v>
      </c>
      <c r="DT130" s="26">
        <v>1</v>
      </c>
      <c r="DU130" s="26">
        <v>0</v>
      </c>
      <c r="DV130" s="26">
        <v>0</v>
      </c>
      <c r="DW130" s="26">
        <v>0</v>
      </c>
      <c r="DX130" s="26">
        <v>0</v>
      </c>
      <c r="DY130" s="26">
        <v>0</v>
      </c>
      <c r="DZ130" s="26">
        <v>0</v>
      </c>
      <c r="EA130" s="26">
        <v>0</v>
      </c>
      <c r="EB130" s="26">
        <v>0</v>
      </c>
      <c r="EC130" s="26">
        <v>0</v>
      </c>
      <c r="ED130" s="26">
        <v>0</v>
      </c>
      <c r="EE130" s="26">
        <v>0</v>
      </c>
      <c r="EF130" s="26">
        <v>0</v>
      </c>
      <c r="EG130" s="26">
        <v>0</v>
      </c>
      <c r="EH130" s="26">
        <v>0</v>
      </c>
      <c r="EI130" s="26">
        <v>0</v>
      </c>
      <c r="EJ130" s="26">
        <v>0</v>
      </c>
      <c r="EK130" s="26">
        <v>0</v>
      </c>
      <c r="EL130" s="26">
        <v>0</v>
      </c>
      <c r="EM130" s="26">
        <v>0</v>
      </c>
      <c r="EN130" s="26">
        <v>0</v>
      </c>
      <c r="EO130" s="26">
        <v>0</v>
      </c>
      <c r="EP130" s="26">
        <v>0</v>
      </c>
      <c r="EQ130" s="26">
        <v>0</v>
      </c>
      <c r="ER130" s="26">
        <v>0</v>
      </c>
      <c r="ES130" s="26">
        <v>0</v>
      </c>
      <c r="ET130" s="26">
        <v>0</v>
      </c>
      <c r="EU130" s="24"/>
      <c r="EV130" s="24"/>
      <c r="EW130" s="24"/>
      <c r="EX130" s="24"/>
      <c r="EY130" s="24"/>
      <c r="EZ130" s="24"/>
      <c r="FA130" s="24"/>
      <c r="FB130" s="7">
        <v>0</v>
      </c>
      <c r="FD130" s="5">
        <v>78</v>
      </c>
      <c r="FE130" s="7">
        <v>1.762579588417832E-3</v>
      </c>
    </row>
    <row r="131" spans="1:161" x14ac:dyDescent="0.25">
      <c r="A131" s="1" t="s">
        <v>208</v>
      </c>
      <c r="B131" s="26">
        <v>0</v>
      </c>
      <c r="C131" s="26">
        <v>0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6">
        <v>0</v>
      </c>
      <c r="BX131" s="26">
        <v>0</v>
      </c>
      <c r="BY131" s="26">
        <v>0</v>
      </c>
      <c r="BZ131" s="26">
        <v>0</v>
      </c>
      <c r="CA131" s="26">
        <v>0</v>
      </c>
      <c r="CB131" s="26">
        <v>0</v>
      </c>
      <c r="CC131" s="26">
        <v>0</v>
      </c>
      <c r="CD131" s="26">
        <v>0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26">
        <v>0</v>
      </c>
      <c r="CR131" s="26">
        <v>0</v>
      </c>
      <c r="CS131" s="26">
        <v>0</v>
      </c>
      <c r="CT131" s="26">
        <v>0</v>
      </c>
      <c r="CU131" s="26">
        <v>0</v>
      </c>
      <c r="CV131" s="26">
        <v>0</v>
      </c>
      <c r="CW131" s="26">
        <v>0</v>
      </c>
      <c r="CX131" s="26">
        <v>0</v>
      </c>
      <c r="CY131" s="26">
        <v>0</v>
      </c>
      <c r="CZ131" s="26">
        <v>0</v>
      </c>
      <c r="DA131" s="26">
        <v>0</v>
      </c>
      <c r="DB131" s="26">
        <v>0</v>
      </c>
      <c r="DC131" s="26">
        <v>0</v>
      </c>
      <c r="DD131" s="26">
        <v>0</v>
      </c>
      <c r="DE131" s="26">
        <v>0</v>
      </c>
      <c r="DF131" s="26">
        <v>0</v>
      </c>
      <c r="DG131" s="26">
        <v>1</v>
      </c>
      <c r="DH131" s="26">
        <v>0</v>
      </c>
      <c r="DI131" s="26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-2</v>
      </c>
      <c r="DT131" s="26">
        <v>0</v>
      </c>
      <c r="DU131" s="26">
        <v>0</v>
      </c>
      <c r="DV131" s="26">
        <v>0</v>
      </c>
      <c r="DW131" s="26">
        <v>0</v>
      </c>
      <c r="DX131" s="26">
        <v>0</v>
      </c>
      <c r="DY131" s="26">
        <v>0</v>
      </c>
      <c r="DZ131" s="26">
        <v>0</v>
      </c>
      <c r="EA131" s="26">
        <v>0</v>
      </c>
      <c r="EB131" s="26">
        <v>0</v>
      </c>
      <c r="EC131" s="26">
        <v>0</v>
      </c>
      <c r="ED131" s="26">
        <v>1</v>
      </c>
      <c r="EE131" s="26">
        <v>0</v>
      </c>
      <c r="EF131" s="26">
        <v>0</v>
      </c>
      <c r="EG131" s="26">
        <v>0</v>
      </c>
      <c r="EH131" s="26">
        <v>0</v>
      </c>
      <c r="EI131" s="26">
        <v>0</v>
      </c>
      <c r="EJ131" s="26">
        <v>0</v>
      </c>
      <c r="EK131" s="26">
        <v>0</v>
      </c>
      <c r="EL131" s="26">
        <v>0</v>
      </c>
      <c r="EM131" s="26">
        <v>0</v>
      </c>
      <c r="EN131" s="26">
        <v>0</v>
      </c>
      <c r="EO131" s="26">
        <v>0</v>
      </c>
      <c r="EP131" s="26">
        <v>0</v>
      </c>
      <c r="EQ131" s="26">
        <v>0</v>
      </c>
      <c r="ER131" s="26">
        <v>0</v>
      </c>
      <c r="ES131" s="26">
        <v>0</v>
      </c>
      <c r="ET131" s="26">
        <v>0</v>
      </c>
      <c r="EU131" s="24"/>
      <c r="EV131" s="24"/>
      <c r="EW131" s="24"/>
      <c r="EX131" s="24"/>
      <c r="EY131" s="24"/>
      <c r="EZ131" s="24"/>
      <c r="FA131" s="24"/>
      <c r="FB131" s="7">
        <v>0</v>
      </c>
      <c r="FD131" s="5">
        <v>79</v>
      </c>
      <c r="FE131" s="7">
        <v>-2.8647286862389767E-19</v>
      </c>
    </row>
    <row r="132" spans="1:161" x14ac:dyDescent="0.25">
      <c r="A132" s="1" t="s">
        <v>209</v>
      </c>
      <c r="B132" s="26">
        <v>0</v>
      </c>
      <c r="C132" s="26">
        <v>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6">
        <v>0</v>
      </c>
      <c r="BX132" s="26">
        <v>0</v>
      </c>
      <c r="BY132" s="26">
        <v>0</v>
      </c>
      <c r="BZ132" s="26">
        <v>0</v>
      </c>
      <c r="CA132" s="26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26">
        <v>0</v>
      </c>
      <c r="CR132" s="26">
        <v>0</v>
      </c>
      <c r="CS132" s="26">
        <v>0</v>
      </c>
      <c r="CT132" s="26">
        <v>0</v>
      </c>
      <c r="CU132" s="26">
        <v>0</v>
      </c>
      <c r="CV132" s="26">
        <v>0</v>
      </c>
      <c r="CW132" s="26">
        <v>0</v>
      </c>
      <c r="CX132" s="26">
        <v>0</v>
      </c>
      <c r="CY132" s="26">
        <v>0</v>
      </c>
      <c r="CZ132" s="26">
        <v>0</v>
      </c>
      <c r="DA132" s="26">
        <v>0</v>
      </c>
      <c r="DB132" s="26">
        <v>0</v>
      </c>
      <c r="DC132" s="26">
        <v>0</v>
      </c>
      <c r="DD132" s="26">
        <v>0</v>
      </c>
      <c r="DE132" s="26">
        <v>0</v>
      </c>
      <c r="DF132" s="26">
        <v>0</v>
      </c>
      <c r="DG132" s="26">
        <v>0</v>
      </c>
      <c r="DH132" s="26">
        <v>0</v>
      </c>
      <c r="DI132" s="26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1</v>
      </c>
      <c r="DU132" s="26">
        <v>0</v>
      </c>
      <c r="DV132" s="26">
        <v>0</v>
      </c>
      <c r="DW132" s="26">
        <v>0</v>
      </c>
      <c r="DX132" s="26">
        <v>0</v>
      </c>
      <c r="DY132" s="26">
        <v>0</v>
      </c>
      <c r="DZ132" s="26">
        <v>0</v>
      </c>
      <c r="EA132" s="26">
        <v>0</v>
      </c>
      <c r="EB132" s="26">
        <v>0</v>
      </c>
      <c r="EC132" s="26">
        <v>0</v>
      </c>
      <c r="ED132" s="26">
        <v>0</v>
      </c>
      <c r="EE132" s="26">
        <v>0</v>
      </c>
      <c r="EF132" s="26">
        <v>0</v>
      </c>
      <c r="EG132" s="26">
        <v>0</v>
      </c>
      <c r="EH132" s="26">
        <v>0</v>
      </c>
      <c r="EI132" s="26">
        <v>0</v>
      </c>
      <c r="EJ132" s="26">
        <v>0</v>
      </c>
      <c r="EK132" s="26">
        <v>0</v>
      </c>
      <c r="EL132" s="26">
        <v>0</v>
      </c>
      <c r="EM132" s="26">
        <v>0</v>
      </c>
      <c r="EN132" s="26">
        <v>0</v>
      </c>
      <c r="EO132" s="26">
        <v>0</v>
      </c>
      <c r="EP132" s="26">
        <v>0</v>
      </c>
      <c r="EQ132" s="26">
        <v>0</v>
      </c>
      <c r="ER132" s="26">
        <v>0</v>
      </c>
      <c r="ES132" s="26">
        <v>0</v>
      </c>
      <c r="ET132" s="26">
        <v>0</v>
      </c>
      <c r="EU132" s="24"/>
      <c r="EV132" s="24"/>
      <c r="EW132" s="24"/>
      <c r="EX132" s="24"/>
      <c r="EY132" s="24"/>
      <c r="EZ132" s="24"/>
      <c r="FA132" s="24"/>
      <c r="FB132" s="7">
        <v>0</v>
      </c>
      <c r="FD132" s="5" t="str">
        <v>79a</v>
      </c>
      <c r="FE132" s="7">
        <v>-1.7625795884178329E-3</v>
      </c>
    </row>
    <row r="133" spans="1:161" x14ac:dyDescent="0.25">
      <c r="A133" s="1" t="s">
        <v>210</v>
      </c>
      <c r="B133" s="26">
        <v>0</v>
      </c>
      <c r="C133" s="26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6">
        <v>0</v>
      </c>
      <c r="BX133" s="26">
        <v>0</v>
      </c>
      <c r="BY133" s="26">
        <v>0</v>
      </c>
      <c r="BZ133" s="26">
        <v>0</v>
      </c>
      <c r="CA133" s="26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26">
        <v>0</v>
      </c>
      <c r="CR133" s="26">
        <v>0</v>
      </c>
      <c r="CS133" s="26">
        <v>0</v>
      </c>
      <c r="CT133" s="26">
        <v>0</v>
      </c>
      <c r="CU133" s="26">
        <v>0</v>
      </c>
      <c r="CV133" s="26">
        <v>0</v>
      </c>
      <c r="CW133" s="26">
        <v>0</v>
      </c>
      <c r="CX133" s="26">
        <v>0</v>
      </c>
      <c r="CY133" s="26">
        <v>0</v>
      </c>
      <c r="CZ133" s="26">
        <v>0</v>
      </c>
      <c r="DA133" s="26">
        <v>0</v>
      </c>
      <c r="DB133" s="26">
        <v>0</v>
      </c>
      <c r="DC133" s="26">
        <v>0</v>
      </c>
      <c r="DD133" s="26">
        <v>0</v>
      </c>
      <c r="DE133" s="26">
        <v>0</v>
      </c>
      <c r="DF133" s="26">
        <v>0</v>
      </c>
      <c r="DG133" s="26">
        <v>0</v>
      </c>
      <c r="DH133" s="26">
        <v>1</v>
      </c>
      <c r="DI133" s="26">
        <v>0</v>
      </c>
      <c r="DJ133" s="26">
        <v>0</v>
      </c>
      <c r="DK133" s="26">
        <v>0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-2</v>
      </c>
      <c r="DU133" s="26">
        <v>0</v>
      </c>
      <c r="DV133" s="26">
        <v>0</v>
      </c>
      <c r="DW133" s="26">
        <v>0</v>
      </c>
      <c r="DX133" s="26">
        <v>0</v>
      </c>
      <c r="DY133" s="26">
        <v>0</v>
      </c>
      <c r="DZ133" s="26">
        <v>0</v>
      </c>
      <c r="EA133" s="26">
        <v>0</v>
      </c>
      <c r="EB133" s="26">
        <v>0</v>
      </c>
      <c r="EC133" s="26">
        <v>0</v>
      </c>
      <c r="ED133" s="26">
        <v>0</v>
      </c>
      <c r="EE133" s="26">
        <v>1</v>
      </c>
      <c r="EF133" s="26">
        <v>0</v>
      </c>
      <c r="EG133" s="26">
        <v>0</v>
      </c>
      <c r="EH133" s="26">
        <v>0</v>
      </c>
      <c r="EI133" s="26">
        <v>0</v>
      </c>
      <c r="EJ133" s="26">
        <v>0</v>
      </c>
      <c r="EK133" s="26">
        <v>0</v>
      </c>
      <c r="EL133" s="26">
        <v>0</v>
      </c>
      <c r="EM133" s="26">
        <v>0</v>
      </c>
      <c r="EN133" s="26">
        <v>0</v>
      </c>
      <c r="EO133" s="26">
        <v>0</v>
      </c>
      <c r="EP133" s="26">
        <v>0</v>
      </c>
      <c r="EQ133" s="26">
        <v>0</v>
      </c>
      <c r="ER133" s="26">
        <v>0</v>
      </c>
      <c r="ES133" s="26">
        <v>0</v>
      </c>
      <c r="ET133" s="26">
        <v>0</v>
      </c>
      <c r="EU133" s="24"/>
      <c r="EV133" s="24"/>
      <c r="EW133" s="24"/>
      <c r="EX133" s="24"/>
      <c r="EY133" s="24"/>
      <c r="EZ133" s="24"/>
      <c r="FA133" s="24"/>
      <c r="FB133" s="7">
        <v>0</v>
      </c>
      <c r="FD133" s="5" t="str">
        <v>79b</v>
      </c>
      <c r="FE133" s="7">
        <v>-2.9552662211184736E-3</v>
      </c>
    </row>
    <row r="134" spans="1:161" x14ac:dyDescent="0.25">
      <c r="A134" s="1" t="s">
        <v>211</v>
      </c>
      <c r="B134" s="26">
        <v>0</v>
      </c>
      <c r="C134" s="26">
        <v>0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6">
        <v>0</v>
      </c>
      <c r="BX134" s="26">
        <v>0</v>
      </c>
      <c r="BY134" s="26">
        <v>0</v>
      </c>
      <c r="BZ134" s="26">
        <v>0</v>
      </c>
      <c r="CA134" s="26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26">
        <v>0</v>
      </c>
      <c r="CR134" s="26">
        <v>0</v>
      </c>
      <c r="CS134" s="26">
        <v>0</v>
      </c>
      <c r="CT134" s="26">
        <v>0</v>
      </c>
      <c r="CU134" s="26">
        <v>0</v>
      </c>
      <c r="CV134" s="26">
        <v>0</v>
      </c>
      <c r="CW134" s="26">
        <v>0</v>
      </c>
      <c r="CX134" s="26">
        <v>0</v>
      </c>
      <c r="CY134" s="26">
        <v>0</v>
      </c>
      <c r="CZ134" s="26">
        <v>0</v>
      </c>
      <c r="DA134" s="26">
        <v>0</v>
      </c>
      <c r="DB134" s="26">
        <v>0</v>
      </c>
      <c r="DC134" s="26">
        <v>0</v>
      </c>
      <c r="DD134" s="26">
        <v>0</v>
      </c>
      <c r="DE134" s="26">
        <v>0</v>
      </c>
      <c r="DF134" s="26">
        <v>0</v>
      </c>
      <c r="DG134" s="26">
        <v>0</v>
      </c>
      <c r="DH134" s="26">
        <v>0</v>
      </c>
      <c r="DI134" s="26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>
        <v>1</v>
      </c>
      <c r="DV134" s="26">
        <v>0</v>
      </c>
      <c r="DW134" s="26">
        <v>0</v>
      </c>
      <c r="DX134" s="26">
        <v>0</v>
      </c>
      <c r="DY134" s="26">
        <v>0</v>
      </c>
      <c r="DZ134" s="26">
        <v>0</v>
      </c>
      <c r="EA134" s="26">
        <v>0</v>
      </c>
      <c r="EB134" s="26">
        <v>0</v>
      </c>
      <c r="EC134" s="26">
        <v>0</v>
      </c>
      <c r="ED134" s="26">
        <v>0</v>
      </c>
      <c r="EE134" s="26">
        <v>0</v>
      </c>
      <c r="EF134" s="26">
        <v>0</v>
      </c>
      <c r="EG134" s="26">
        <v>0</v>
      </c>
      <c r="EH134" s="26">
        <v>0</v>
      </c>
      <c r="EI134" s="26">
        <v>0</v>
      </c>
      <c r="EJ134" s="26">
        <v>0</v>
      </c>
      <c r="EK134" s="26">
        <v>0</v>
      </c>
      <c r="EL134" s="26">
        <v>0</v>
      </c>
      <c r="EM134" s="26">
        <v>0</v>
      </c>
      <c r="EN134" s="26">
        <v>0</v>
      </c>
      <c r="EO134" s="26">
        <v>0</v>
      </c>
      <c r="EP134" s="26">
        <v>0</v>
      </c>
      <c r="EQ134" s="26">
        <v>0</v>
      </c>
      <c r="ER134" s="26">
        <v>0</v>
      </c>
      <c r="ES134" s="26">
        <v>0</v>
      </c>
      <c r="ET134" s="26">
        <v>0</v>
      </c>
      <c r="EU134" s="24"/>
      <c r="EV134" s="24"/>
      <c r="EW134" s="24"/>
      <c r="EX134" s="24"/>
      <c r="EY134" s="24"/>
      <c r="EZ134" s="24"/>
      <c r="FA134" s="24"/>
      <c r="FB134" s="7">
        <v>0</v>
      </c>
      <c r="FD134" s="5" t="str">
        <v>81c</v>
      </c>
      <c r="FE134" s="7">
        <v>2.6263689495595367E-19</v>
      </c>
    </row>
    <row r="135" spans="1:161" x14ac:dyDescent="0.25">
      <c r="A135" s="1" t="s">
        <v>212</v>
      </c>
      <c r="B135" s="26">
        <v>0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6">
        <v>0</v>
      </c>
      <c r="BX135" s="26">
        <v>0</v>
      </c>
      <c r="BY135" s="26">
        <v>0</v>
      </c>
      <c r="BZ135" s="26">
        <v>0</v>
      </c>
      <c r="CA135" s="26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6">
        <v>0</v>
      </c>
      <c r="CH135" s="26">
        <v>0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26">
        <v>0</v>
      </c>
      <c r="CR135" s="26">
        <v>0</v>
      </c>
      <c r="CS135" s="26">
        <v>0</v>
      </c>
      <c r="CT135" s="26">
        <v>0</v>
      </c>
      <c r="CU135" s="26">
        <v>0</v>
      </c>
      <c r="CV135" s="26">
        <v>0</v>
      </c>
      <c r="CW135" s="26">
        <v>0</v>
      </c>
      <c r="CX135" s="26">
        <v>0</v>
      </c>
      <c r="CY135" s="26">
        <v>0</v>
      </c>
      <c r="CZ135" s="26">
        <v>0</v>
      </c>
      <c r="DA135" s="26">
        <v>0</v>
      </c>
      <c r="DB135" s="26">
        <v>0</v>
      </c>
      <c r="DC135" s="26">
        <v>0</v>
      </c>
      <c r="DD135" s="26">
        <v>0</v>
      </c>
      <c r="DE135" s="26">
        <v>0</v>
      </c>
      <c r="DF135" s="26">
        <v>0</v>
      </c>
      <c r="DG135" s="26">
        <v>0</v>
      </c>
      <c r="DH135" s="26">
        <v>0</v>
      </c>
      <c r="DI135" s="26">
        <v>1</v>
      </c>
      <c r="DJ135" s="26">
        <v>0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>
        <v>-2</v>
      </c>
      <c r="DV135" s="26">
        <v>0</v>
      </c>
      <c r="DW135" s="26">
        <v>0</v>
      </c>
      <c r="DX135" s="26">
        <v>0</v>
      </c>
      <c r="DY135" s="26">
        <v>0</v>
      </c>
      <c r="DZ135" s="26">
        <v>0</v>
      </c>
      <c r="EA135" s="26">
        <v>0</v>
      </c>
      <c r="EB135" s="26">
        <v>0</v>
      </c>
      <c r="EC135" s="26">
        <v>0</v>
      </c>
      <c r="ED135" s="26">
        <v>0</v>
      </c>
      <c r="EE135" s="26">
        <v>0</v>
      </c>
      <c r="EF135" s="26">
        <v>1</v>
      </c>
      <c r="EG135" s="26">
        <v>0</v>
      </c>
      <c r="EH135" s="26">
        <v>0</v>
      </c>
      <c r="EI135" s="26">
        <v>0</v>
      </c>
      <c r="EJ135" s="26">
        <v>0</v>
      </c>
      <c r="EK135" s="26">
        <v>0</v>
      </c>
      <c r="EL135" s="26">
        <v>0</v>
      </c>
      <c r="EM135" s="26">
        <v>0</v>
      </c>
      <c r="EN135" s="26">
        <v>0</v>
      </c>
      <c r="EO135" s="26">
        <v>0</v>
      </c>
      <c r="EP135" s="26">
        <v>0</v>
      </c>
      <c r="EQ135" s="26">
        <v>0</v>
      </c>
      <c r="ER135" s="26">
        <v>0</v>
      </c>
      <c r="ES135" s="26">
        <v>0</v>
      </c>
      <c r="ET135" s="26">
        <v>0</v>
      </c>
      <c r="EU135" s="24"/>
      <c r="EV135" s="24"/>
      <c r="EW135" s="24"/>
      <c r="EX135" s="24"/>
      <c r="EY135" s="24"/>
      <c r="EZ135" s="24"/>
      <c r="FA135" s="24"/>
      <c r="FB135" s="7">
        <v>0</v>
      </c>
      <c r="FD135" s="5">
        <v>81</v>
      </c>
      <c r="FE135" s="7">
        <v>-3.6218666535030636E-20</v>
      </c>
    </row>
    <row r="136" spans="1:161" x14ac:dyDescent="0.25">
      <c r="A136" s="1" t="s">
        <v>213</v>
      </c>
      <c r="B136" s="26">
        <v>0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>
        <v>0</v>
      </c>
      <c r="BR136" s="26">
        <v>0</v>
      </c>
      <c r="BS136" s="26">
        <v>0</v>
      </c>
      <c r="BT136" s="26">
        <v>0</v>
      </c>
      <c r="BU136" s="26">
        <v>0</v>
      </c>
      <c r="BV136" s="26">
        <v>0</v>
      </c>
      <c r="BW136" s="26">
        <v>0</v>
      </c>
      <c r="BX136" s="26">
        <v>0</v>
      </c>
      <c r="BY136" s="26">
        <v>0</v>
      </c>
      <c r="BZ136" s="26">
        <v>0</v>
      </c>
      <c r="CA136" s="26">
        <v>0</v>
      </c>
      <c r="CB136" s="26">
        <v>0</v>
      </c>
      <c r="CC136" s="26">
        <v>0</v>
      </c>
      <c r="CD136" s="26">
        <v>0</v>
      </c>
      <c r="CE136" s="26">
        <v>0</v>
      </c>
      <c r="CF136" s="26">
        <v>0</v>
      </c>
      <c r="CG136" s="26">
        <v>0</v>
      </c>
      <c r="CH136" s="26">
        <v>0</v>
      </c>
      <c r="CI136" s="26">
        <v>0</v>
      </c>
      <c r="CJ136" s="26">
        <v>0</v>
      </c>
      <c r="CK136" s="26">
        <v>0</v>
      </c>
      <c r="CL136" s="26">
        <v>0</v>
      </c>
      <c r="CM136" s="26">
        <v>0</v>
      </c>
      <c r="CN136" s="26">
        <v>0</v>
      </c>
      <c r="CO136" s="26">
        <v>0</v>
      </c>
      <c r="CP136" s="26">
        <v>0</v>
      </c>
      <c r="CQ136" s="26">
        <v>0</v>
      </c>
      <c r="CR136" s="26">
        <v>0</v>
      </c>
      <c r="CS136" s="26">
        <v>0</v>
      </c>
      <c r="CT136" s="26">
        <v>0</v>
      </c>
      <c r="CU136" s="26">
        <v>0</v>
      </c>
      <c r="CV136" s="26">
        <v>0</v>
      </c>
      <c r="CW136" s="26">
        <v>0</v>
      </c>
      <c r="CX136" s="26">
        <v>0</v>
      </c>
      <c r="CY136" s="26">
        <v>0</v>
      </c>
      <c r="CZ136" s="26">
        <v>0</v>
      </c>
      <c r="DA136" s="26">
        <v>0</v>
      </c>
      <c r="DB136" s="26">
        <v>0</v>
      </c>
      <c r="DC136" s="26">
        <v>0</v>
      </c>
      <c r="DD136" s="26">
        <v>0</v>
      </c>
      <c r="DE136" s="26">
        <v>0</v>
      </c>
      <c r="DF136" s="26">
        <v>0</v>
      </c>
      <c r="DG136" s="26">
        <v>0</v>
      </c>
      <c r="DH136" s="26">
        <v>0</v>
      </c>
      <c r="DI136" s="26">
        <v>0</v>
      </c>
      <c r="DJ136" s="26">
        <v>0</v>
      </c>
      <c r="DK136" s="26">
        <v>0</v>
      </c>
      <c r="DL136" s="26">
        <v>0</v>
      </c>
      <c r="DM136" s="26">
        <v>0</v>
      </c>
      <c r="DN136" s="26">
        <v>0</v>
      </c>
      <c r="DO136" s="26">
        <v>0</v>
      </c>
      <c r="DP136" s="26">
        <v>0</v>
      </c>
      <c r="DQ136" s="26">
        <v>0</v>
      </c>
      <c r="DR136" s="26">
        <v>0</v>
      </c>
      <c r="DS136" s="26">
        <v>0</v>
      </c>
      <c r="DT136" s="26">
        <v>0</v>
      </c>
      <c r="DU136" s="26">
        <v>0</v>
      </c>
      <c r="DV136" s="26">
        <v>1</v>
      </c>
      <c r="DW136" s="26">
        <v>0</v>
      </c>
      <c r="DX136" s="26">
        <v>0</v>
      </c>
      <c r="DY136" s="26">
        <v>0</v>
      </c>
      <c r="DZ136" s="26">
        <v>0</v>
      </c>
      <c r="EA136" s="26">
        <v>0</v>
      </c>
      <c r="EB136" s="26">
        <v>0</v>
      </c>
      <c r="EC136" s="26">
        <v>0</v>
      </c>
      <c r="ED136" s="26">
        <v>0</v>
      </c>
      <c r="EE136" s="26">
        <v>0</v>
      </c>
      <c r="EF136" s="26">
        <v>0</v>
      </c>
      <c r="EG136" s="26">
        <v>0</v>
      </c>
      <c r="EH136" s="26">
        <v>0</v>
      </c>
      <c r="EI136" s="26">
        <v>0</v>
      </c>
      <c r="EJ136" s="26">
        <v>0</v>
      </c>
      <c r="EK136" s="26">
        <v>0</v>
      </c>
      <c r="EL136" s="26">
        <v>0</v>
      </c>
      <c r="EM136" s="26">
        <v>0</v>
      </c>
      <c r="EN136" s="26">
        <v>0</v>
      </c>
      <c r="EO136" s="26">
        <v>0</v>
      </c>
      <c r="EP136" s="26">
        <v>0</v>
      </c>
      <c r="EQ136" s="26">
        <v>0</v>
      </c>
      <c r="ER136" s="26">
        <v>0</v>
      </c>
      <c r="ES136" s="26">
        <v>0</v>
      </c>
      <c r="ET136" s="26">
        <v>0</v>
      </c>
      <c r="EU136" s="24"/>
      <c r="EV136" s="24"/>
      <c r="EW136" s="24"/>
      <c r="EX136" s="24"/>
      <c r="EY136" s="24"/>
      <c r="EZ136" s="24"/>
      <c r="FA136" s="24"/>
      <c r="FB136" s="7">
        <v>0</v>
      </c>
      <c r="FD136" s="5">
        <v>82</v>
      </c>
      <c r="FE136" s="7">
        <v>-3.3507422802601501E-19</v>
      </c>
    </row>
    <row r="137" spans="1:161" x14ac:dyDescent="0.25">
      <c r="A137" s="1" t="s">
        <v>214</v>
      </c>
      <c r="B137" s="26">
        <v>0</v>
      </c>
      <c r="C137" s="26">
        <v>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>
        <v>0</v>
      </c>
      <c r="BR137" s="26">
        <v>0</v>
      </c>
      <c r="BS137" s="26">
        <v>0</v>
      </c>
      <c r="BT137" s="26">
        <v>0</v>
      </c>
      <c r="BU137" s="26">
        <v>0</v>
      </c>
      <c r="BV137" s="26">
        <v>0</v>
      </c>
      <c r="BW137" s="26">
        <v>0</v>
      </c>
      <c r="BX137" s="26">
        <v>0</v>
      </c>
      <c r="BY137" s="26">
        <v>0</v>
      </c>
      <c r="BZ137" s="26">
        <v>0</v>
      </c>
      <c r="CA137" s="26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26">
        <v>0</v>
      </c>
      <c r="CR137" s="26">
        <v>0</v>
      </c>
      <c r="CS137" s="26">
        <v>0</v>
      </c>
      <c r="CT137" s="26">
        <v>0</v>
      </c>
      <c r="CU137" s="26">
        <v>0</v>
      </c>
      <c r="CV137" s="26">
        <v>0</v>
      </c>
      <c r="CW137" s="26">
        <v>1</v>
      </c>
      <c r="CX137" s="26">
        <v>0</v>
      </c>
      <c r="CY137" s="26">
        <v>0</v>
      </c>
      <c r="CZ137" s="26">
        <v>0</v>
      </c>
      <c r="DA137" s="26">
        <v>0</v>
      </c>
      <c r="DB137" s="26">
        <v>0</v>
      </c>
      <c r="DC137" s="26">
        <v>0</v>
      </c>
      <c r="DD137" s="26">
        <v>0</v>
      </c>
      <c r="DE137" s="26">
        <v>0</v>
      </c>
      <c r="DF137" s="26">
        <v>0</v>
      </c>
      <c r="DG137" s="26">
        <v>0</v>
      </c>
      <c r="DH137" s="26">
        <v>0</v>
      </c>
      <c r="DI137" s="26">
        <v>0</v>
      </c>
      <c r="DJ137" s="26">
        <v>-16</v>
      </c>
      <c r="DK137" s="26">
        <v>0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>
        <v>0</v>
      </c>
      <c r="DV137" s="26">
        <v>30</v>
      </c>
      <c r="DW137" s="26">
        <v>0</v>
      </c>
      <c r="DX137" s="26">
        <v>0</v>
      </c>
      <c r="DY137" s="26">
        <v>0</v>
      </c>
      <c r="DZ137" s="26">
        <v>0</v>
      </c>
      <c r="EA137" s="26">
        <v>0</v>
      </c>
      <c r="EB137" s="26">
        <v>0</v>
      </c>
      <c r="EC137" s="26">
        <v>0</v>
      </c>
      <c r="ED137" s="26">
        <v>0</v>
      </c>
      <c r="EE137" s="26">
        <v>0</v>
      </c>
      <c r="EF137" s="26">
        <v>0</v>
      </c>
      <c r="EG137" s="26">
        <v>-16</v>
      </c>
      <c r="EH137" s="26">
        <v>0</v>
      </c>
      <c r="EI137" s="26">
        <v>0</v>
      </c>
      <c r="EJ137" s="26">
        <v>0</v>
      </c>
      <c r="EK137" s="26">
        <v>0</v>
      </c>
      <c r="EL137" s="26">
        <v>0</v>
      </c>
      <c r="EM137" s="26">
        <v>0</v>
      </c>
      <c r="EN137" s="26">
        <v>0</v>
      </c>
      <c r="EO137" s="26">
        <v>0</v>
      </c>
      <c r="EP137" s="26">
        <v>1</v>
      </c>
      <c r="EQ137" s="26">
        <v>0</v>
      </c>
      <c r="ER137" s="26">
        <v>0</v>
      </c>
      <c r="ES137" s="26">
        <v>0</v>
      </c>
      <c r="ET137" s="26">
        <v>0</v>
      </c>
      <c r="EU137" s="24"/>
      <c r="EV137" s="24"/>
      <c r="EW137" s="24"/>
      <c r="EX137" s="24"/>
      <c r="EY137" s="24"/>
      <c r="EZ137" s="24"/>
      <c r="FA137" s="24"/>
      <c r="FB137" s="7">
        <v>0</v>
      </c>
      <c r="FD137" s="5">
        <v>83</v>
      </c>
      <c r="FE137" s="7">
        <v>-1.0646197649996893E-18</v>
      </c>
    </row>
    <row r="138" spans="1:161" x14ac:dyDescent="0.25">
      <c r="A138" s="1" t="s">
        <v>215</v>
      </c>
      <c r="B138" s="26">
        <v>0</v>
      </c>
      <c r="C138" s="26">
        <v>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>
        <v>0</v>
      </c>
      <c r="BR138" s="26">
        <v>0</v>
      </c>
      <c r="BS138" s="26">
        <v>0</v>
      </c>
      <c r="BT138" s="26">
        <v>0</v>
      </c>
      <c r="BU138" s="26">
        <v>0</v>
      </c>
      <c r="BV138" s="26">
        <v>0</v>
      </c>
      <c r="BW138" s="26">
        <v>0</v>
      </c>
      <c r="BX138" s="26">
        <v>0</v>
      </c>
      <c r="BY138" s="26">
        <v>0</v>
      </c>
      <c r="BZ138" s="26">
        <v>0</v>
      </c>
      <c r="CA138" s="26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26">
        <v>0</v>
      </c>
      <c r="CR138" s="26">
        <v>0</v>
      </c>
      <c r="CS138" s="26">
        <v>0</v>
      </c>
      <c r="CT138" s="26">
        <v>0</v>
      </c>
      <c r="CU138" s="26">
        <v>0</v>
      </c>
      <c r="CV138" s="26">
        <v>0</v>
      </c>
      <c r="CW138" s="26">
        <v>0</v>
      </c>
      <c r="CX138" s="26">
        <v>0</v>
      </c>
      <c r="CY138" s="26">
        <v>0</v>
      </c>
      <c r="CZ138" s="26">
        <v>0</v>
      </c>
      <c r="DA138" s="26">
        <v>0</v>
      </c>
      <c r="DB138" s="26">
        <v>0</v>
      </c>
      <c r="DC138" s="26">
        <v>0</v>
      </c>
      <c r="DD138" s="26">
        <v>0</v>
      </c>
      <c r="DE138" s="26">
        <v>0</v>
      </c>
      <c r="DF138" s="26">
        <v>0</v>
      </c>
      <c r="DG138" s="26">
        <v>0</v>
      </c>
      <c r="DH138" s="26">
        <v>0</v>
      </c>
      <c r="DI138" s="26">
        <v>0</v>
      </c>
      <c r="DJ138" s="26">
        <v>0</v>
      </c>
      <c r="DK138" s="26">
        <v>0</v>
      </c>
      <c r="DL138" s="26">
        <v>0</v>
      </c>
      <c r="DM138" s="26">
        <v>0</v>
      </c>
      <c r="DN138" s="26">
        <v>0</v>
      </c>
      <c r="DO138" s="26">
        <v>0</v>
      </c>
      <c r="DP138" s="26">
        <v>0</v>
      </c>
      <c r="DQ138" s="26">
        <v>0</v>
      </c>
      <c r="DR138" s="26">
        <v>0</v>
      </c>
      <c r="DS138" s="26">
        <v>0</v>
      </c>
      <c r="DT138" s="26">
        <v>0</v>
      </c>
      <c r="DU138" s="26">
        <v>0</v>
      </c>
      <c r="DV138" s="26">
        <v>0</v>
      </c>
      <c r="DW138" s="26">
        <v>1</v>
      </c>
      <c r="DX138" s="26">
        <v>0</v>
      </c>
      <c r="DY138" s="26">
        <v>0</v>
      </c>
      <c r="DZ138" s="26">
        <v>0</v>
      </c>
      <c r="EA138" s="26">
        <v>0</v>
      </c>
      <c r="EB138" s="26">
        <v>0</v>
      </c>
      <c r="EC138" s="26">
        <v>0</v>
      </c>
      <c r="ED138" s="26">
        <v>0</v>
      </c>
      <c r="EE138" s="26">
        <v>0</v>
      </c>
      <c r="EF138" s="26">
        <v>0</v>
      </c>
      <c r="EG138" s="26">
        <v>0</v>
      </c>
      <c r="EH138" s="26">
        <v>0</v>
      </c>
      <c r="EI138" s="26">
        <v>0</v>
      </c>
      <c r="EJ138" s="26">
        <v>0</v>
      </c>
      <c r="EK138" s="26">
        <v>0</v>
      </c>
      <c r="EL138" s="26">
        <v>0</v>
      </c>
      <c r="EM138" s="26">
        <v>0</v>
      </c>
      <c r="EN138" s="26">
        <v>0</v>
      </c>
      <c r="EO138" s="26">
        <v>0</v>
      </c>
      <c r="EP138" s="26">
        <v>0</v>
      </c>
      <c r="EQ138" s="26">
        <v>0</v>
      </c>
      <c r="ER138" s="26">
        <v>0</v>
      </c>
      <c r="ES138" s="26">
        <v>0</v>
      </c>
      <c r="ET138" s="26">
        <v>0</v>
      </c>
      <c r="EU138" s="24"/>
      <c r="EV138" s="24"/>
      <c r="EW138" s="24"/>
      <c r="EX138" s="24"/>
      <c r="EY138" s="24"/>
      <c r="EZ138" s="24"/>
      <c r="FA138" s="24"/>
      <c r="FB138" s="7">
        <v>0</v>
      </c>
      <c r="FD138" s="5">
        <v>84</v>
      </c>
      <c r="FE138" s="7">
        <v>9.1933831931858483E-20</v>
      </c>
    </row>
    <row r="139" spans="1:161" x14ac:dyDescent="0.25">
      <c r="A139" s="1" t="s">
        <v>216</v>
      </c>
      <c r="B139" s="26">
        <v>0</v>
      </c>
      <c r="C139" s="26">
        <v>0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v>0</v>
      </c>
      <c r="BP139" s="26">
        <v>0</v>
      </c>
      <c r="BQ139" s="26">
        <v>0</v>
      </c>
      <c r="BR139" s="26">
        <v>0</v>
      </c>
      <c r="BS139" s="26">
        <v>0</v>
      </c>
      <c r="BT139" s="26">
        <v>0</v>
      </c>
      <c r="BU139" s="26">
        <v>0</v>
      </c>
      <c r="BV139" s="26">
        <v>0</v>
      </c>
      <c r="BW139" s="26">
        <v>0</v>
      </c>
      <c r="BX139" s="26">
        <v>0</v>
      </c>
      <c r="BY139" s="26">
        <v>0</v>
      </c>
      <c r="BZ139" s="26">
        <v>0</v>
      </c>
      <c r="CA139" s="26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26">
        <v>0</v>
      </c>
      <c r="CR139" s="26">
        <v>0</v>
      </c>
      <c r="CS139" s="26">
        <v>0</v>
      </c>
      <c r="CT139" s="26">
        <v>0</v>
      </c>
      <c r="CU139" s="26">
        <v>0</v>
      </c>
      <c r="CV139" s="26">
        <v>0</v>
      </c>
      <c r="CW139" s="26">
        <v>0</v>
      </c>
      <c r="CX139" s="26">
        <v>1</v>
      </c>
      <c r="CY139" s="26">
        <v>0</v>
      </c>
      <c r="CZ139" s="26">
        <v>0</v>
      </c>
      <c r="DA139" s="26">
        <v>0</v>
      </c>
      <c r="DB139" s="26">
        <v>0</v>
      </c>
      <c r="DC139" s="26">
        <v>0</v>
      </c>
      <c r="DD139" s="26">
        <v>0</v>
      </c>
      <c r="DE139" s="26">
        <v>0</v>
      </c>
      <c r="DF139" s="26">
        <v>0</v>
      </c>
      <c r="DG139" s="26">
        <v>0</v>
      </c>
      <c r="DH139" s="26">
        <v>0</v>
      </c>
      <c r="DI139" s="26">
        <v>0</v>
      </c>
      <c r="DJ139" s="26">
        <v>0</v>
      </c>
      <c r="DK139" s="26">
        <v>-16</v>
      </c>
      <c r="DL139" s="26">
        <v>0</v>
      </c>
      <c r="DM139" s="26">
        <v>0</v>
      </c>
      <c r="DN139" s="26">
        <v>0</v>
      </c>
      <c r="DO139" s="26">
        <v>0</v>
      </c>
      <c r="DP139" s="26">
        <v>0</v>
      </c>
      <c r="DQ139" s="26">
        <v>0</v>
      </c>
      <c r="DR139" s="26">
        <v>0</v>
      </c>
      <c r="DS139" s="26">
        <v>0</v>
      </c>
      <c r="DT139" s="26">
        <v>0</v>
      </c>
      <c r="DU139" s="26">
        <v>0</v>
      </c>
      <c r="DV139" s="26">
        <v>0</v>
      </c>
      <c r="DW139" s="26">
        <v>30</v>
      </c>
      <c r="DX139" s="26">
        <v>0</v>
      </c>
      <c r="DY139" s="26">
        <v>0</v>
      </c>
      <c r="DZ139" s="26">
        <v>0</v>
      </c>
      <c r="EA139" s="26">
        <v>0</v>
      </c>
      <c r="EB139" s="26">
        <v>0</v>
      </c>
      <c r="EC139" s="26">
        <v>0</v>
      </c>
      <c r="ED139" s="26">
        <v>0</v>
      </c>
      <c r="EE139" s="26">
        <v>0</v>
      </c>
      <c r="EF139" s="26">
        <v>0</v>
      </c>
      <c r="EG139" s="26">
        <v>0</v>
      </c>
      <c r="EH139" s="26">
        <v>-16</v>
      </c>
      <c r="EI139" s="26">
        <v>0</v>
      </c>
      <c r="EJ139" s="26">
        <v>0</v>
      </c>
      <c r="EK139" s="26">
        <v>0</v>
      </c>
      <c r="EL139" s="26">
        <v>0</v>
      </c>
      <c r="EM139" s="26">
        <v>0</v>
      </c>
      <c r="EN139" s="26">
        <v>0</v>
      </c>
      <c r="EO139" s="26">
        <v>0</v>
      </c>
      <c r="EP139" s="26">
        <v>0</v>
      </c>
      <c r="EQ139" s="26">
        <v>1</v>
      </c>
      <c r="ER139" s="26">
        <v>0</v>
      </c>
      <c r="ES139" s="26">
        <v>0</v>
      </c>
      <c r="ET139" s="26">
        <v>0</v>
      </c>
      <c r="EU139" s="24"/>
      <c r="EV139" s="24"/>
      <c r="EW139" s="24"/>
      <c r="EX139" s="24"/>
      <c r="EY139" s="24"/>
      <c r="EZ139" s="24"/>
      <c r="FA139" s="24"/>
      <c r="FB139" s="7">
        <v>0</v>
      </c>
      <c r="FD139" s="5">
        <v>85</v>
      </c>
      <c r="FE139" s="7">
        <v>2.0436627211948547E-19</v>
      </c>
    </row>
    <row r="140" spans="1:161" x14ac:dyDescent="0.25">
      <c r="A140" s="1" t="s">
        <v>217</v>
      </c>
      <c r="B140" s="26">
        <v>0</v>
      </c>
      <c r="C140" s="26">
        <v>0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0</v>
      </c>
      <c r="BN140" s="26">
        <v>0</v>
      </c>
      <c r="BO140" s="26">
        <v>0</v>
      </c>
      <c r="BP140" s="26">
        <v>0</v>
      </c>
      <c r="BQ140" s="26">
        <v>0</v>
      </c>
      <c r="BR140" s="26">
        <v>0</v>
      </c>
      <c r="BS140" s="26">
        <v>0</v>
      </c>
      <c r="BT140" s="26">
        <v>0</v>
      </c>
      <c r="BU140" s="26">
        <v>0</v>
      </c>
      <c r="BV140" s="26">
        <v>0</v>
      </c>
      <c r="BW140" s="26">
        <v>0</v>
      </c>
      <c r="BX140" s="26">
        <v>0</v>
      </c>
      <c r="BY140" s="26">
        <v>0</v>
      </c>
      <c r="BZ140" s="26">
        <v>0</v>
      </c>
      <c r="CA140" s="26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26">
        <v>0</v>
      </c>
      <c r="CR140" s="26">
        <v>0</v>
      </c>
      <c r="CS140" s="26">
        <v>0</v>
      </c>
      <c r="CT140" s="26">
        <v>0</v>
      </c>
      <c r="CU140" s="26">
        <v>0</v>
      </c>
      <c r="CV140" s="26">
        <v>0</v>
      </c>
      <c r="CW140" s="26">
        <v>0</v>
      </c>
      <c r="CX140" s="26">
        <v>0</v>
      </c>
      <c r="CY140" s="26">
        <v>0</v>
      </c>
      <c r="CZ140" s="26">
        <v>0</v>
      </c>
      <c r="DA140" s="26">
        <v>0</v>
      </c>
      <c r="DB140" s="26">
        <v>0</v>
      </c>
      <c r="DC140" s="26">
        <v>0</v>
      </c>
      <c r="DD140" s="26">
        <v>0</v>
      </c>
      <c r="DE140" s="26">
        <v>0</v>
      </c>
      <c r="DF140" s="26">
        <v>0</v>
      </c>
      <c r="DG140" s="26">
        <v>0</v>
      </c>
      <c r="DH140" s="26">
        <v>0</v>
      </c>
      <c r="DI140" s="26">
        <v>0</v>
      </c>
      <c r="DJ140" s="26">
        <v>0</v>
      </c>
      <c r="DK140" s="26">
        <v>0</v>
      </c>
      <c r="DL140" s="26">
        <v>0</v>
      </c>
      <c r="DM140" s="26">
        <v>0</v>
      </c>
      <c r="DN140" s="26">
        <v>0</v>
      </c>
      <c r="DO140" s="26">
        <v>0</v>
      </c>
      <c r="DP140" s="26">
        <v>0</v>
      </c>
      <c r="DQ140" s="26">
        <v>0</v>
      </c>
      <c r="DR140" s="26">
        <v>0</v>
      </c>
      <c r="DS140" s="26">
        <v>0</v>
      </c>
      <c r="DT140" s="26">
        <v>0</v>
      </c>
      <c r="DU140" s="26">
        <v>0</v>
      </c>
      <c r="DV140" s="26">
        <v>0</v>
      </c>
      <c r="DW140" s="26">
        <v>0</v>
      </c>
      <c r="DX140" s="26">
        <v>1</v>
      </c>
      <c r="DY140" s="26">
        <v>0</v>
      </c>
      <c r="DZ140" s="26">
        <v>0</v>
      </c>
      <c r="EA140" s="26">
        <v>0</v>
      </c>
      <c r="EB140" s="26">
        <v>0</v>
      </c>
      <c r="EC140" s="26">
        <v>0</v>
      </c>
      <c r="ED140" s="26">
        <v>0</v>
      </c>
      <c r="EE140" s="26">
        <v>0</v>
      </c>
      <c r="EF140" s="26">
        <v>0</v>
      </c>
      <c r="EG140" s="26">
        <v>0</v>
      </c>
      <c r="EH140" s="26">
        <v>0</v>
      </c>
      <c r="EI140" s="26">
        <v>0</v>
      </c>
      <c r="EJ140" s="26">
        <v>0</v>
      </c>
      <c r="EK140" s="26">
        <v>0</v>
      </c>
      <c r="EL140" s="26">
        <v>0</v>
      </c>
      <c r="EM140" s="26">
        <v>0</v>
      </c>
      <c r="EN140" s="26">
        <v>0</v>
      </c>
      <c r="EO140" s="26">
        <v>0</v>
      </c>
      <c r="EP140" s="26">
        <v>0</v>
      </c>
      <c r="EQ140" s="26">
        <v>0</v>
      </c>
      <c r="ER140" s="26">
        <v>0</v>
      </c>
      <c r="ES140" s="26">
        <v>0</v>
      </c>
      <c r="ET140" s="26">
        <v>0</v>
      </c>
      <c r="EU140" s="24"/>
      <c r="EV140" s="24"/>
      <c r="EW140" s="24"/>
      <c r="EX140" s="24"/>
      <c r="EY140" s="24"/>
      <c r="EZ140" s="24"/>
      <c r="FA140" s="24"/>
      <c r="FB140" s="7">
        <v>0</v>
      </c>
      <c r="FD140" s="5">
        <v>86</v>
      </c>
      <c r="FE140" s="7">
        <v>4.3915406725951266E-19</v>
      </c>
    </row>
    <row r="141" spans="1:161" x14ac:dyDescent="0.25">
      <c r="A141" s="1" t="s">
        <v>218</v>
      </c>
      <c r="B141" s="26">
        <v>0</v>
      </c>
      <c r="C141" s="26">
        <v>0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>
        <v>0</v>
      </c>
      <c r="BR141" s="26">
        <v>0</v>
      </c>
      <c r="BS141" s="26">
        <v>0</v>
      </c>
      <c r="BT141" s="26">
        <v>0</v>
      </c>
      <c r="BU141" s="26">
        <v>0</v>
      </c>
      <c r="BV141" s="26">
        <v>0</v>
      </c>
      <c r="BW141" s="26">
        <v>0</v>
      </c>
      <c r="BX141" s="26">
        <v>0</v>
      </c>
      <c r="BY141" s="26">
        <v>0</v>
      </c>
      <c r="BZ141" s="26">
        <v>0</v>
      </c>
      <c r="CA141" s="26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26">
        <v>0</v>
      </c>
      <c r="CR141" s="26">
        <v>0</v>
      </c>
      <c r="CS141" s="26">
        <v>0</v>
      </c>
      <c r="CT141" s="26">
        <v>0</v>
      </c>
      <c r="CU141" s="26">
        <v>0</v>
      </c>
      <c r="CV141" s="26">
        <v>0</v>
      </c>
      <c r="CW141" s="26">
        <v>0</v>
      </c>
      <c r="CX141" s="26">
        <v>0</v>
      </c>
      <c r="CY141" s="26">
        <v>1</v>
      </c>
      <c r="CZ141" s="26">
        <v>0</v>
      </c>
      <c r="DA141" s="26">
        <v>0</v>
      </c>
      <c r="DB141" s="26">
        <v>0</v>
      </c>
      <c r="DC141" s="26">
        <v>0</v>
      </c>
      <c r="DD141" s="26">
        <v>0</v>
      </c>
      <c r="DE141" s="26">
        <v>0</v>
      </c>
      <c r="DF141" s="26">
        <v>0</v>
      </c>
      <c r="DG141" s="26">
        <v>0</v>
      </c>
      <c r="DH141" s="26">
        <v>0</v>
      </c>
      <c r="DI141" s="26">
        <v>0</v>
      </c>
      <c r="DJ141" s="26">
        <v>0</v>
      </c>
      <c r="DK141" s="26">
        <v>0</v>
      </c>
      <c r="DL141" s="26">
        <v>-16</v>
      </c>
      <c r="DM141" s="26">
        <v>0</v>
      </c>
      <c r="DN141" s="26">
        <v>0</v>
      </c>
      <c r="DO141" s="26">
        <v>0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>
        <v>0</v>
      </c>
      <c r="DV141" s="26">
        <v>0</v>
      </c>
      <c r="DW141" s="26">
        <v>0</v>
      </c>
      <c r="DX141" s="26">
        <v>30</v>
      </c>
      <c r="DY141" s="26">
        <v>0</v>
      </c>
      <c r="DZ141" s="26">
        <v>0</v>
      </c>
      <c r="EA141" s="26">
        <v>0</v>
      </c>
      <c r="EB141" s="26">
        <v>0</v>
      </c>
      <c r="EC141" s="26">
        <v>0</v>
      </c>
      <c r="ED141" s="26">
        <v>0</v>
      </c>
      <c r="EE141" s="26">
        <v>0</v>
      </c>
      <c r="EF141" s="26">
        <v>0</v>
      </c>
      <c r="EG141" s="26">
        <v>0</v>
      </c>
      <c r="EH141" s="26">
        <v>0</v>
      </c>
      <c r="EI141" s="26">
        <v>-16</v>
      </c>
      <c r="EJ141" s="26">
        <v>0</v>
      </c>
      <c r="EK141" s="26">
        <v>0</v>
      </c>
      <c r="EL141" s="26">
        <v>0</v>
      </c>
      <c r="EM141" s="26">
        <v>0</v>
      </c>
      <c r="EN141" s="26">
        <v>0</v>
      </c>
      <c r="EO141" s="26">
        <v>0</v>
      </c>
      <c r="EP141" s="26">
        <v>0</v>
      </c>
      <c r="EQ141" s="26">
        <v>0</v>
      </c>
      <c r="ER141" s="26">
        <v>1</v>
      </c>
      <c r="ES141" s="26">
        <v>0</v>
      </c>
      <c r="ET141" s="26">
        <v>0</v>
      </c>
      <c r="EU141" s="24"/>
      <c r="EV141" s="24"/>
      <c r="EW141" s="24"/>
      <c r="EX141" s="24"/>
      <c r="EY141" s="24"/>
      <c r="EZ141" s="24"/>
      <c r="FA141" s="24"/>
      <c r="FB141" s="7">
        <v>0</v>
      </c>
      <c r="FD141" s="5">
        <v>87</v>
      </c>
      <c r="FE141" s="7">
        <v>4.196394328189347E-19</v>
      </c>
    </row>
    <row r="142" spans="1:161" x14ac:dyDescent="0.25">
      <c r="A142" s="1" t="s">
        <v>219</v>
      </c>
      <c r="B142" s="26">
        <v>0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>
        <v>0</v>
      </c>
      <c r="BR142" s="26">
        <v>0</v>
      </c>
      <c r="BS142" s="26">
        <v>0</v>
      </c>
      <c r="BT142" s="26">
        <v>0</v>
      </c>
      <c r="BU142" s="26">
        <v>0</v>
      </c>
      <c r="BV142" s="26">
        <v>0</v>
      </c>
      <c r="BW142" s="26">
        <v>0</v>
      </c>
      <c r="BX142" s="26">
        <v>0</v>
      </c>
      <c r="BY142" s="26">
        <v>0</v>
      </c>
      <c r="BZ142" s="26">
        <v>0</v>
      </c>
      <c r="CA142" s="26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26">
        <v>0</v>
      </c>
      <c r="CR142" s="26">
        <v>0</v>
      </c>
      <c r="CS142" s="26">
        <v>0</v>
      </c>
      <c r="CT142" s="26">
        <v>0</v>
      </c>
      <c r="CU142" s="26">
        <v>0</v>
      </c>
      <c r="CV142" s="26">
        <v>0</v>
      </c>
      <c r="CW142" s="26">
        <v>0</v>
      </c>
      <c r="CX142" s="26">
        <v>0</v>
      </c>
      <c r="CY142" s="26">
        <v>0</v>
      </c>
      <c r="CZ142" s="26">
        <v>0</v>
      </c>
      <c r="DA142" s="26">
        <v>0</v>
      </c>
      <c r="DB142" s="26">
        <v>0</v>
      </c>
      <c r="DC142" s="26">
        <v>0</v>
      </c>
      <c r="DD142" s="26">
        <v>0</v>
      </c>
      <c r="DE142" s="26">
        <v>0</v>
      </c>
      <c r="DF142" s="26">
        <v>0</v>
      </c>
      <c r="DG142" s="26">
        <v>0</v>
      </c>
      <c r="DH142" s="26">
        <v>0</v>
      </c>
      <c r="DI142" s="26">
        <v>0</v>
      </c>
      <c r="DJ142" s="26">
        <v>0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>
        <v>0</v>
      </c>
      <c r="DV142" s="26">
        <v>0</v>
      </c>
      <c r="DW142" s="26">
        <v>0</v>
      </c>
      <c r="DX142" s="26">
        <v>0</v>
      </c>
      <c r="DY142" s="26">
        <v>1</v>
      </c>
      <c r="DZ142" s="26">
        <v>0</v>
      </c>
      <c r="EA142" s="26">
        <v>0</v>
      </c>
      <c r="EB142" s="26">
        <v>0</v>
      </c>
      <c r="EC142" s="26">
        <v>0</v>
      </c>
      <c r="ED142" s="26">
        <v>0</v>
      </c>
      <c r="EE142" s="26">
        <v>0</v>
      </c>
      <c r="EF142" s="26">
        <v>0</v>
      </c>
      <c r="EG142" s="26">
        <v>0</v>
      </c>
      <c r="EH142" s="26">
        <v>0</v>
      </c>
      <c r="EI142" s="26">
        <v>0</v>
      </c>
      <c r="EJ142" s="26">
        <v>0</v>
      </c>
      <c r="EK142" s="26">
        <v>0</v>
      </c>
      <c r="EL142" s="26">
        <v>0</v>
      </c>
      <c r="EM142" s="26">
        <v>0</v>
      </c>
      <c r="EN142" s="26">
        <v>0</v>
      </c>
      <c r="EO142" s="26">
        <v>0</v>
      </c>
      <c r="EP142" s="26">
        <v>0</v>
      </c>
      <c r="EQ142" s="26">
        <v>0</v>
      </c>
      <c r="ER142" s="26">
        <v>0</v>
      </c>
      <c r="ES142" s="26">
        <v>0</v>
      </c>
      <c r="ET142" s="26">
        <v>0</v>
      </c>
      <c r="EU142" s="24"/>
      <c r="EV142" s="24"/>
      <c r="EW142" s="24"/>
      <c r="EX142" s="24"/>
      <c r="EY142" s="24"/>
      <c r="EZ142" s="24"/>
      <c r="FA142" s="24"/>
      <c r="FB142" s="7">
        <v>0</v>
      </c>
      <c r="FD142" s="5">
        <v>88</v>
      </c>
      <c r="FE142" s="7">
        <v>7.2626592946823148E-20</v>
      </c>
    </row>
    <row r="143" spans="1:161" x14ac:dyDescent="0.25">
      <c r="A143" s="1" t="s">
        <v>220</v>
      </c>
      <c r="B143" s="26">
        <v>0</v>
      </c>
      <c r="C143" s="26">
        <v>0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6">
        <v>0</v>
      </c>
      <c r="BX143" s="26">
        <v>0</v>
      </c>
      <c r="BY143" s="26">
        <v>0</v>
      </c>
      <c r="BZ143" s="26">
        <v>0</v>
      </c>
      <c r="CA143" s="26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26">
        <v>0</v>
      </c>
      <c r="CR143" s="26">
        <v>0</v>
      </c>
      <c r="CS143" s="26">
        <v>0</v>
      </c>
      <c r="CT143" s="26">
        <v>0</v>
      </c>
      <c r="CU143" s="26">
        <v>0</v>
      </c>
      <c r="CV143" s="26">
        <v>0</v>
      </c>
      <c r="CW143" s="26">
        <v>0</v>
      </c>
      <c r="CX143" s="26">
        <v>0</v>
      </c>
      <c r="CY143" s="26">
        <v>0</v>
      </c>
      <c r="CZ143" s="26">
        <v>0</v>
      </c>
      <c r="DA143" s="26">
        <v>0</v>
      </c>
      <c r="DB143" s="26">
        <v>0</v>
      </c>
      <c r="DC143" s="26">
        <v>0</v>
      </c>
      <c r="DD143" s="26">
        <v>0</v>
      </c>
      <c r="DE143" s="26">
        <v>0</v>
      </c>
      <c r="DF143" s="26">
        <v>0</v>
      </c>
      <c r="DG143" s="26">
        <v>0</v>
      </c>
      <c r="DH143" s="26">
        <v>0</v>
      </c>
      <c r="DI143" s="26">
        <v>0</v>
      </c>
      <c r="DJ143" s="26">
        <v>0</v>
      </c>
      <c r="DK143" s="26">
        <v>0</v>
      </c>
      <c r="DL143" s="26">
        <v>0</v>
      </c>
      <c r="DM143" s="26">
        <v>1</v>
      </c>
      <c r="DN143" s="26">
        <v>0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>
        <v>0</v>
      </c>
      <c r="DV143" s="26">
        <v>0</v>
      </c>
      <c r="DW143" s="26">
        <v>0</v>
      </c>
      <c r="DX143" s="26">
        <v>0</v>
      </c>
      <c r="DY143" s="26">
        <v>-2</v>
      </c>
      <c r="DZ143" s="26">
        <v>0</v>
      </c>
      <c r="EA143" s="26">
        <v>0</v>
      </c>
      <c r="EB143" s="26">
        <v>0</v>
      </c>
      <c r="EC143" s="26">
        <v>0</v>
      </c>
      <c r="ED143" s="26">
        <v>0</v>
      </c>
      <c r="EE143" s="26">
        <v>0</v>
      </c>
      <c r="EF143" s="26">
        <v>0</v>
      </c>
      <c r="EG143" s="26">
        <v>0</v>
      </c>
      <c r="EH143" s="26">
        <v>0</v>
      </c>
      <c r="EI143" s="26">
        <v>0</v>
      </c>
      <c r="EJ143" s="26">
        <v>1</v>
      </c>
      <c r="EK143" s="26">
        <v>0</v>
      </c>
      <c r="EL143" s="26">
        <v>0</v>
      </c>
      <c r="EM143" s="26">
        <v>0</v>
      </c>
      <c r="EN143" s="26">
        <v>0</v>
      </c>
      <c r="EO143" s="26">
        <v>0</v>
      </c>
      <c r="EP143" s="26">
        <v>0</v>
      </c>
      <c r="EQ143" s="26">
        <v>0</v>
      </c>
      <c r="ER143" s="26">
        <v>0</v>
      </c>
      <c r="ES143" s="26">
        <v>0</v>
      </c>
      <c r="ET143" s="26">
        <v>0</v>
      </c>
      <c r="EU143" s="24"/>
      <c r="EV143" s="24"/>
      <c r="EW143" s="24"/>
      <c r="EX143" s="24"/>
      <c r="EY143" s="24"/>
      <c r="EZ143" s="24"/>
      <c r="FA143" s="24"/>
      <c r="FB143" s="7">
        <v>0</v>
      </c>
      <c r="FD143" s="5">
        <v>89</v>
      </c>
      <c r="FE143" s="7">
        <v>0</v>
      </c>
    </row>
    <row r="144" spans="1:161" x14ac:dyDescent="0.25">
      <c r="A144" s="1" t="s">
        <v>221</v>
      </c>
      <c r="B144" s="26">
        <v>0</v>
      </c>
      <c r="C144" s="26">
        <v>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>
        <v>0</v>
      </c>
      <c r="BR144" s="26">
        <v>0</v>
      </c>
      <c r="BS144" s="26">
        <v>0</v>
      </c>
      <c r="BT144" s="26">
        <v>0</v>
      </c>
      <c r="BU144" s="26">
        <v>0</v>
      </c>
      <c r="BV144" s="26">
        <v>0</v>
      </c>
      <c r="BW144" s="26">
        <v>0</v>
      </c>
      <c r="BX144" s="26">
        <v>0</v>
      </c>
      <c r="BY144" s="26">
        <v>0</v>
      </c>
      <c r="BZ144" s="26">
        <v>0</v>
      </c>
      <c r="CA144" s="26">
        <v>0</v>
      </c>
      <c r="CB144" s="26">
        <v>0</v>
      </c>
      <c r="CC144" s="26">
        <v>0</v>
      </c>
      <c r="CD144" s="26">
        <v>0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26">
        <v>0</v>
      </c>
      <c r="CR144" s="26">
        <v>0</v>
      </c>
      <c r="CS144" s="26">
        <v>0</v>
      </c>
      <c r="CT144" s="26">
        <v>0</v>
      </c>
      <c r="CU144" s="26">
        <v>0</v>
      </c>
      <c r="CV144" s="26">
        <v>0</v>
      </c>
      <c r="CW144" s="26">
        <v>0</v>
      </c>
      <c r="CX144" s="26">
        <v>0</v>
      </c>
      <c r="CY144" s="26">
        <v>0</v>
      </c>
      <c r="CZ144" s="26">
        <v>0</v>
      </c>
      <c r="DA144" s="26">
        <v>0</v>
      </c>
      <c r="DB144" s="26">
        <v>0</v>
      </c>
      <c r="DC144" s="26">
        <v>0</v>
      </c>
      <c r="DD144" s="26">
        <v>0</v>
      </c>
      <c r="DE144" s="26">
        <v>0</v>
      </c>
      <c r="DF144" s="26">
        <v>0</v>
      </c>
      <c r="DG144" s="26">
        <v>0</v>
      </c>
      <c r="DH144" s="26">
        <v>0</v>
      </c>
      <c r="DI144" s="26">
        <v>0</v>
      </c>
      <c r="DJ144" s="26">
        <v>0</v>
      </c>
      <c r="DK144" s="26">
        <v>0</v>
      </c>
      <c r="DL144" s="26">
        <v>0</v>
      </c>
      <c r="DM144" s="26">
        <v>0</v>
      </c>
      <c r="DN144" s="26">
        <v>0</v>
      </c>
      <c r="DO144" s="26">
        <v>0</v>
      </c>
      <c r="DP144" s="26">
        <v>0</v>
      </c>
      <c r="DQ144" s="26">
        <v>0</v>
      </c>
      <c r="DR144" s="26">
        <v>0</v>
      </c>
      <c r="DS144" s="26">
        <v>0</v>
      </c>
      <c r="DT144" s="26">
        <v>0</v>
      </c>
      <c r="DU144" s="26">
        <v>0</v>
      </c>
      <c r="DV144" s="26">
        <v>0</v>
      </c>
      <c r="DW144" s="26">
        <v>0</v>
      </c>
      <c r="DX144" s="26">
        <v>0</v>
      </c>
      <c r="DY144" s="26">
        <v>0</v>
      </c>
      <c r="DZ144" s="26">
        <v>1</v>
      </c>
      <c r="EA144" s="26">
        <v>0</v>
      </c>
      <c r="EB144" s="26">
        <v>0</v>
      </c>
      <c r="EC144" s="26">
        <v>0</v>
      </c>
      <c r="ED144" s="26">
        <v>0</v>
      </c>
      <c r="EE144" s="26">
        <v>0</v>
      </c>
      <c r="EF144" s="26">
        <v>0</v>
      </c>
      <c r="EG144" s="26">
        <v>0</v>
      </c>
      <c r="EH144" s="26">
        <v>0</v>
      </c>
      <c r="EI144" s="26">
        <v>0</v>
      </c>
      <c r="EJ144" s="26">
        <v>0</v>
      </c>
      <c r="EK144" s="26">
        <v>0</v>
      </c>
      <c r="EL144" s="26">
        <v>0</v>
      </c>
      <c r="EM144" s="26">
        <v>0</v>
      </c>
      <c r="EN144" s="26">
        <v>0</v>
      </c>
      <c r="EO144" s="26">
        <v>0</v>
      </c>
      <c r="EP144" s="26">
        <v>0</v>
      </c>
      <c r="EQ144" s="26">
        <v>0</v>
      </c>
      <c r="ER144" s="26">
        <v>0</v>
      </c>
      <c r="ES144" s="26">
        <v>0</v>
      </c>
      <c r="ET144" s="26">
        <v>0</v>
      </c>
      <c r="EU144" s="24"/>
      <c r="EV144" s="24"/>
      <c r="EW144" s="24"/>
      <c r="EX144" s="24"/>
      <c r="EY144" s="24"/>
      <c r="EZ144" s="24"/>
      <c r="FA144" s="24"/>
      <c r="FB144" s="7">
        <v>0</v>
      </c>
      <c r="FD144" s="5" t="str">
        <v>89c</v>
      </c>
      <c r="FE144" s="7">
        <v>-1.2725908889773477E-19</v>
      </c>
    </row>
    <row r="145" spans="1:161" x14ac:dyDescent="0.25">
      <c r="A145" s="1" t="s">
        <v>222</v>
      </c>
      <c r="B145" s="26">
        <v>0</v>
      </c>
      <c r="C145" s="26">
        <v>0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>
        <v>0</v>
      </c>
      <c r="BR145" s="26">
        <v>0</v>
      </c>
      <c r="BS145" s="26">
        <v>0</v>
      </c>
      <c r="BT145" s="26">
        <v>0</v>
      </c>
      <c r="BU145" s="26">
        <v>0</v>
      </c>
      <c r="BV145" s="26">
        <v>0</v>
      </c>
      <c r="BW145" s="26">
        <v>0</v>
      </c>
      <c r="BX145" s="26">
        <v>0</v>
      </c>
      <c r="BY145" s="26">
        <v>0</v>
      </c>
      <c r="BZ145" s="26">
        <v>0</v>
      </c>
      <c r="CA145" s="26">
        <v>0</v>
      </c>
      <c r="CB145" s="26">
        <v>0</v>
      </c>
      <c r="CC145" s="26">
        <v>0</v>
      </c>
      <c r="CD145" s="26">
        <v>0</v>
      </c>
      <c r="CE145" s="26">
        <v>0</v>
      </c>
      <c r="CF145" s="26">
        <v>0</v>
      </c>
      <c r="CG145" s="26">
        <v>0</v>
      </c>
      <c r="CH145" s="26">
        <v>0</v>
      </c>
      <c r="CI145" s="26">
        <v>0</v>
      </c>
      <c r="CJ145" s="26">
        <v>0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26">
        <v>0</v>
      </c>
      <c r="CR145" s="26">
        <v>0</v>
      </c>
      <c r="CS145" s="26">
        <v>0</v>
      </c>
      <c r="CT145" s="26">
        <v>0</v>
      </c>
      <c r="CU145" s="26">
        <v>0</v>
      </c>
      <c r="CV145" s="26">
        <v>0</v>
      </c>
      <c r="CW145" s="26">
        <v>0</v>
      </c>
      <c r="CX145" s="26">
        <v>0</v>
      </c>
      <c r="CY145" s="26">
        <v>0</v>
      </c>
      <c r="CZ145" s="26">
        <v>0</v>
      </c>
      <c r="DA145" s="26">
        <v>0</v>
      </c>
      <c r="DB145" s="26">
        <v>0</v>
      </c>
      <c r="DC145" s="26">
        <v>0</v>
      </c>
      <c r="DD145" s="26">
        <v>0</v>
      </c>
      <c r="DE145" s="26">
        <v>0</v>
      </c>
      <c r="DF145" s="26">
        <v>0</v>
      </c>
      <c r="DG145" s="26">
        <v>0</v>
      </c>
      <c r="DH145" s="26">
        <v>0</v>
      </c>
      <c r="DI145" s="26">
        <v>0</v>
      </c>
      <c r="DJ145" s="26">
        <v>0</v>
      </c>
      <c r="DK145" s="26">
        <v>0</v>
      </c>
      <c r="DL145" s="26">
        <v>0</v>
      </c>
      <c r="DM145" s="26">
        <v>0</v>
      </c>
      <c r="DN145" s="26">
        <v>1</v>
      </c>
      <c r="DO145" s="26">
        <v>0</v>
      </c>
      <c r="DP145" s="26">
        <v>0</v>
      </c>
      <c r="DQ145" s="26">
        <v>0</v>
      </c>
      <c r="DR145" s="26">
        <v>0</v>
      </c>
      <c r="DS145" s="26">
        <v>0</v>
      </c>
      <c r="DT145" s="26">
        <v>0</v>
      </c>
      <c r="DU145" s="26">
        <v>0</v>
      </c>
      <c r="DV145" s="26">
        <v>0</v>
      </c>
      <c r="DW145" s="26">
        <v>0</v>
      </c>
      <c r="DX145" s="26">
        <v>0</v>
      </c>
      <c r="DY145" s="26">
        <v>0</v>
      </c>
      <c r="DZ145" s="26">
        <v>-2</v>
      </c>
      <c r="EA145" s="26">
        <v>0</v>
      </c>
      <c r="EB145" s="26">
        <v>0</v>
      </c>
      <c r="EC145" s="26">
        <v>0</v>
      </c>
      <c r="ED145" s="26">
        <v>0</v>
      </c>
      <c r="EE145" s="26">
        <v>0</v>
      </c>
      <c r="EF145" s="26">
        <v>0</v>
      </c>
      <c r="EG145" s="26">
        <v>0</v>
      </c>
      <c r="EH145" s="26">
        <v>0</v>
      </c>
      <c r="EI145" s="26">
        <v>0</v>
      </c>
      <c r="EJ145" s="26">
        <v>0</v>
      </c>
      <c r="EK145" s="26">
        <v>1</v>
      </c>
      <c r="EL145" s="26">
        <v>0</v>
      </c>
      <c r="EM145" s="26">
        <v>0</v>
      </c>
      <c r="EN145" s="26">
        <v>0</v>
      </c>
      <c r="EO145" s="26">
        <v>0</v>
      </c>
      <c r="EP145" s="26">
        <v>0</v>
      </c>
      <c r="EQ145" s="26">
        <v>0</v>
      </c>
      <c r="ER145" s="26">
        <v>0</v>
      </c>
      <c r="ES145" s="26">
        <v>0</v>
      </c>
      <c r="ET145" s="26">
        <v>0</v>
      </c>
      <c r="EU145" s="24"/>
      <c r="EV145" s="24"/>
      <c r="EW145" s="24"/>
      <c r="EX145" s="24"/>
      <c r="EY145" s="24"/>
      <c r="EZ145" s="24"/>
      <c r="FA145" s="24"/>
      <c r="FB145" s="7">
        <v>0</v>
      </c>
      <c r="FD145" s="5" t="str">
        <v>81b</v>
      </c>
      <c r="FE145" s="7">
        <v>2.2508608384178242E-3</v>
      </c>
    </row>
    <row r="146" spans="1:161" x14ac:dyDescent="0.25">
      <c r="A146" s="1" t="s">
        <v>188</v>
      </c>
      <c r="B146" s="26">
        <v>0</v>
      </c>
      <c r="C146" s="26">
        <v>0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v>0</v>
      </c>
      <c r="BP146" s="26">
        <v>0</v>
      </c>
      <c r="BQ146" s="26">
        <v>0</v>
      </c>
      <c r="BR146" s="26">
        <v>0</v>
      </c>
      <c r="BS146" s="26">
        <v>0</v>
      </c>
      <c r="BT146" s="26">
        <v>0</v>
      </c>
      <c r="BU146" s="26">
        <v>0</v>
      </c>
      <c r="BV146" s="26">
        <v>0</v>
      </c>
      <c r="BW146" s="26">
        <v>0</v>
      </c>
      <c r="BX146" s="26">
        <v>0</v>
      </c>
      <c r="BY146" s="26">
        <v>0</v>
      </c>
      <c r="BZ146" s="26">
        <v>0</v>
      </c>
      <c r="CA146" s="26">
        <v>0</v>
      </c>
      <c r="CB146" s="26">
        <v>0</v>
      </c>
      <c r="CC146" s="26">
        <v>0</v>
      </c>
      <c r="CD146" s="26">
        <v>0</v>
      </c>
      <c r="CE146" s="26">
        <v>0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26">
        <v>0</v>
      </c>
      <c r="CR146" s="26">
        <v>0</v>
      </c>
      <c r="CS146" s="26">
        <v>0</v>
      </c>
      <c r="CT146" s="26">
        <v>0</v>
      </c>
      <c r="CU146" s="26">
        <v>0</v>
      </c>
      <c r="CV146" s="26">
        <v>0</v>
      </c>
      <c r="CW146" s="26">
        <v>0</v>
      </c>
      <c r="CX146" s="26">
        <v>0</v>
      </c>
      <c r="CY146" s="26">
        <v>0</v>
      </c>
      <c r="CZ146" s="26">
        <v>0</v>
      </c>
      <c r="DA146" s="26">
        <v>0</v>
      </c>
      <c r="DB146" s="26">
        <v>0</v>
      </c>
      <c r="DC146" s="26">
        <v>0</v>
      </c>
      <c r="DD146" s="26">
        <v>0</v>
      </c>
      <c r="DE146" s="26">
        <v>0</v>
      </c>
      <c r="DF146" s="26">
        <v>0</v>
      </c>
      <c r="DG146" s="26">
        <v>0</v>
      </c>
      <c r="DH146" s="26">
        <v>0</v>
      </c>
      <c r="DI146" s="26">
        <v>0</v>
      </c>
      <c r="DJ146" s="26">
        <v>0</v>
      </c>
      <c r="DK146" s="26">
        <v>0</v>
      </c>
      <c r="DL146" s="26">
        <v>0</v>
      </c>
      <c r="DM146" s="26">
        <v>0</v>
      </c>
      <c r="DN146" s="26">
        <v>0</v>
      </c>
      <c r="DO146" s="26">
        <v>0</v>
      </c>
      <c r="DP146" s="26">
        <v>0</v>
      </c>
      <c r="DQ146" s="26">
        <v>0</v>
      </c>
      <c r="DR146" s="26">
        <v>0</v>
      </c>
      <c r="DS146" s="26">
        <v>0</v>
      </c>
      <c r="DT146" s="26">
        <v>0</v>
      </c>
      <c r="DU146" s="26">
        <v>0</v>
      </c>
      <c r="DV146" s="26">
        <v>0</v>
      </c>
      <c r="DW146" s="26">
        <v>0</v>
      </c>
      <c r="DX146" s="26">
        <v>0</v>
      </c>
      <c r="DY146" s="26">
        <v>0</v>
      </c>
      <c r="DZ146" s="26">
        <v>0</v>
      </c>
      <c r="EA146" s="26">
        <v>1</v>
      </c>
      <c r="EB146" s="26">
        <v>0</v>
      </c>
      <c r="EC146" s="26">
        <v>0</v>
      </c>
      <c r="ED146" s="26">
        <v>0</v>
      </c>
      <c r="EE146" s="26">
        <v>0</v>
      </c>
      <c r="EF146" s="26">
        <v>0</v>
      </c>
      <c r="EG146" s="26">
        <v>0</v>
      </c>
      <c r="EH146" s="26">
        <v>0</v>
      </c>
      <c r="EI146" s="26">
        <v>0</v>
      </c>
      <c r="EJ146" s="26">
        <v>0</v>
      </c>
      <c r="EK146" s="26">
        <v>0</v>
      </c>
      <c r="EL146" s="26">
        <v>0</v>
      </c>
      <c r="EM146" s="26">
        <v>0</v>
      </c>
      <c r="EN146" s="26">
        <v>0</v>
      </c>
      <c r="EO146" s="26">
        <v>0</v>
      </c>
      <c r="EP146" s="26">
        <v>0</v>
      </c>
      <c r="EQ146" s="26">
        <v>0</v>
      </c>
      <c r="ER146" s="26">
        <v>0</v>
      </c>
      <c r="ES146" s="26">
        <v>0</v>
      </c>
      <c r="ET146" s="26">
        <v>0</v>
      </c>
      <c r="EU146" s="24"/>
      <c r="EV146" s="24"/>
      <c r="EW146" s="24"/>
      <c r="EX146" s="24"/>
      <c r="EY146" s="24"/>
      <c r="EZ146" s="24"/>
      <c r="FA146" s="24"/>
      <c r="FB146" s="7">
        <v>0</v>
      </c>
      <c r="FD146" s="5" t="str">
        <v>81a</v>
      </c>
      <c r="FE146" s="7">
        <v>0</v>
      </c>
    </row>
    <row r="147" spans="1:161" x14ac:dyDescent="0.25">
      <c r="A147" s="1" t="s">
        <v>191</v>
      </c>
      <c r="B147" s="26">
        <v>0</v>
      </c>
      <c r="C147" s="26">
        <v>0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0</v>
      </c>
      <c r="AP147" s="26">
        <v>0</v>
      </c>
      <c r="AQ147" s="26"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>
        <v>0</v>
      </c>
      <c r="BR147" s="26">
        <v>0</v>
      </c>
      <c r="BS147" s="26">
        <v>0</v>
      </c>
      <c r="BT147" s="26">
        <v>0</v>
      </c>
      <c r="BU147" s="26">
        <v>0</v>
      </c>
      <c r="BV147" s="26">
        <v>0</v>
      </c>
      <c r="BW147" s="26">
        <v>0</v>
      </c>
      <c r="BX147" s="26">
        <v>0</v>
      </c>
      <c r="BY147" s="26">
        <v>0</v>
      </c>
      <c r="BZ147" s="26">
        <v>0</v>
      </c>
      <c r="CA147" s="26">
        <v>0</v>
      </c>
      <c r="CB147" s="26">
        <v>0</v>
      </c>
      <c r="CC147" s="26">
        <v>0</v>
      </c>
      <c r="CD147" s="26">
        <v>0</v>
      </c>
      <c r="CE147" s="26">
        <v>0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26">
        <v>0</v>
      </c>
      <c r="CR147" s="26">
        <v>0</v>
      </c>
      <c r="CS147" s="26">
        <v>0</v>
      </c>
      <c r="CT147" s="26">
        <v>0</v>
      </c>
      <c r="CU147" s="26">
        <v>0</v>
      </c>
      <c r="CV147" s="26">
        <v>0</v>
      </c>
      <c r="CW147" s="26">
        <v>0</v>
      </c>
      <c r="CX147" s="26">
        <v>0</v>
      </c>
      <c r="CY147" s="26">
        <v>0</v>
      </c>
      <c r="CZ147" s="26">
        <v>0</v>
      </c>
      <c r="DA147" s="26">
        <v>0</v>
      </c>
      <c r="DB147" s="26">
        <v>0</v>
      </c>
      <c r="DC147" s="26">
        <v>0</v>
      </c>
      <c r="DD147" s="26">
        <v>0</v>
      </c>
      <c r="DE147" s="26">
        <v>0</v>
      </c>
      <c r="DF147" s="26">
        <v>0</v>
      </c>
      <c r="DG147" s="26">
        <v>0</v>
      </c>
      <c r="DH147" s="26">
        <v>0</v>
      </c>
      <c r="DI147" s="26">
        <v>0</v>
      </c>
      <c r="DJ147" s="26">
        <v>0</v>
      </c>
      <c r="DK147" s="26">
        <v>0</v>
      </c>
      <c r="DL147" s="26">
        <v>0</v>
      </c>
      <c r="DM147" s="26">
        <v>0</v>
      </c>
      <c r="DN147" s="26">
        <v>0</v>
      </c>
      <c r="DO147" s="26">
        <v>1</v>
      </c>
      <c r="DP147" s="26">
        <v>0</v>
      </c>
      <c r="DQ147" s="26">
        <v>0</v>
      </c>
      <c r="DR147" s="26">
        <v>0</v>
      </c>
      <c r="DS147" s="26">
        <v>0</v>
      </c>
      <c r="DT147" s="26">
        <v>0</v>
      </c>
      <c r="DU147" s="26">
        <v>0</v>
      </c>
      <c r="DV147" s="26">
        <v>0</v>
      </c>
      <c r="DW147" s="26">
        <v>0</v>
      </c>
      <c r="DX147" s="26">
        <v>0</v>
      </c>
      <c r="DY147" s="26">
        <v>0</v>
      </c>
      <c r="DZ147" s="26">
        <v>0</v>
      </c>
      <c r="EA147" s="26">
        <v>-2</v>
      </c>
      <c r="EB147" s="26">
        <v>0</v>
      </c>
      <c r="EC147" s="26">
        <v>0</v>
      </c>
      <c r="ED147" s="26">
        <v>0</v>
      </c>
      <c r="EE147" s="26">
        <v>0</v>
      </c>
      <c r="EF147" s="26">
        <v>0</v>
      </c>
      <c r="EG147" s="26">
        <v>0</v>
      </c>
      <c r="EH147" s="26">
        <v>0</v>
      </c>
      <c r="EI147" s="26">
        <v>0</v>
      </c>
      <c r="EJ147" s="26">
        <v>0</v>
      </c>
      <c r="EK147" s="26">
        <v>0</v>
      </c>
      <c r="EL147" s="26">
        <v>1</v>
      </c>
      <c r="EM147" s="26">
        <v>0</v>
      </c>
      <c r="EN147" s="26">
        <v>0</v>
      </c>
      <c r="EO147" s="26">
        <v>0</v>
      </c>
      <c r="EP147" s="26">
        <v>0</v>
      </c>
      <c r="EQ147" s="26">
        <v>0</v>
      </c>
      <c r="ER147" s="26">
        <v>0</v>
      </c>
      <c r="ES147" s="26">
        <v>0</v>
      </c>
      <c r="ET147" s="26">
        <v>0</v>
      </c>
      <c r="EU147" s="24"/>
      <c r="EV147" s="24"/>
      <c r="EW147" s="24"/>
      <c r="EX147" s="24"/>
      <c r="EY147" s="24"/>
      <c r="EZ147" s="24"/>
      <c r="FA147" s="24"/>
      <c r="FB147" s="7">
        <v>0</v>
      </c>
      <c r="FD147" s="5" t="str">
        <v>82a</v>
      </c>
      <c r="FE147" s="7">
        <v>-1.7625795884178316E-3</v>
      </c>
    </row>
    <row r="148" spans="1:161" x14ac:dyDescent="0.25">
      <c r="A148" s="1" t="s">
        <v>187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0</v>
      </c>
      <c r="AO148" s="26">
        <v>0</v>
      </c>
      <c r="AP148" s="26">
        <v>0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6">
        <v>0</v>
      </c>
      <c r="BX148" s="26">
        <v>0</v>
      </c>
      <c r="BY148" s="26">
        <v>0</v>
      </c>
      <c r="BZ148" s="26">
        <v>0</v>
      </c>
      <c r="CA148" s="26">
        <v>0</v>
      </c>
      <c r="CB148" s="26">
        <v>0</v>
      </c>
      <c r="CC148" s="26">
        <v>0</v>
      </c>
      <c r="CD148" s="26">
        <v>0</v>
      </c>
      <c r="CE148" s="26">
        <v>0</v>
      </c>
      <c r="CF148" s="26">
        <v>0</v>
      </c>
      <c r="CG148" s="26">
        <v>0</v>
      </c>
      <c r="CH148" s="26">
        <v>0</v>
      </c>
      <c r="CI148" s="26">
        <v>0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26">
        <v>0</v>
      </c>
      <c r="CR148" s="26">
        <v>0</v>
      </c>
      <c r="CS148" s="26">
        <v>0</v>
      </c>
      <c r="CT148" s="26">
        <v>0</v>
      </c>
      <c r="CU148" s="26">
        <v>0</v>
      </c>
      <c r="CV148" s="26">
        <v>0</v>
      </c>
      <c r="CW148" s="26">
        <v>0</v>
      </c>
      <c r="CX148" s="26">
        <v>0</v>
      </c>
      <c r="CY148" s="26">
        <v>0</v>
      </c>
      <c r="CZ148" s="26">
        <v>0</v>
      </c>
      <c r="DA148" s="26">
        <v>0</v>
      </c>
      <c r="DB148" s="26">
        <v>0</v>
      </c>
      <c r="DC148" s="26">
        <v>0</v>
      </c>
      <c r="DD148" s="26">
        <v>0</v>
      </c>
      <c r="DE148" s="26">
        <v>0</v>
      </c>
      <c r="DF148" s="26">
        <v>0</v>
      </c>
      <c r="DG148" s="26">
        <v>0</v>
      </c>
      <c r="DH148" s="26">
        <v>0</v>
      </c>
      <c r="DI148" s="26">
        <v>0</v>
      </c>
      <c r="DJ148" s="26">
        <v>0</v>
      </c>
      <c r="DK148" s="26">
        <v>0</v>
      </c>
      <c r="DL148" s="26">
        <v>0</v>
      </c>
      <c r="DM148" s="26">
        <v>0</v>
      </c>
      <c r="DN148" s="26">
        <v>0</v>
      </c>
      <c r="DO148" s="26">
        <v>0</v>
      </c>
      <c r="DP148" s="26">
        <v>0</v>
      </c>
      <c r="DQ148" s="26">
        <v>0</v>
      </c>
      <c r="DR148" s="26">
        <v>0</v>
      </c>
      <c r="DS148" s="26">
        <v>0</v>
      </c>
      <c r="DT148" s="26">
        <v>0</v>
      </c>
      <c r="DU148" s="26">
        <v>0</v>
      </c>
      <c r="DV148" s="26">
        <v>0</v>
      </c>
      <c r="DW148" s="26">
        <v>0</v>
      </c>
      <c r="DX148" s="26">
        <v>0</v>
      </c>
      <c r="DY148" s="26">
        <v>0</v>
      </c>
      <c r="DZ148" s="26">
        <v>1</v>
      </c>
      <c r="EA148" s="26">
        <v>-2</v>
      </c>
      <c r="EB148" s="26">
        <v>1</v>
      </c>
      <c r="EC148" s="26">
        <v>0</v>
      </c>
      <c r="ED148" s="26">
        <v>0</v>
      </c>
      <c r="EE148" s="26">
        <v>0</v>
      </c>
      <c r="EF148" s="26">
        <v>0</v>
      </c>
      <c r="EG148" s="26">
        <v>0</v>
      </c>
      <c r="EH148" s="26">
        <v>0</v>
      </c>
      <c r="EI148" s="26">
        <v>0</v>
      </c>
      <c r="EJ148" s="26">
        <v>0</v>
      </c>
      <c r="EK148" s="26">
        <v>0</v>
      </c>
      <c r="EL148" s="26">
        <v>0</v>
      </c>
      <c r="EM148" s="26">
        <v>0</v>
      </c>
      <c r="EN148" s="26">
        <v>0</v>
      </c>
      <c r="EO148" s="26">
        <v>0</v>
      </c>
      <c r="EP148" s="26">
        <v>0</v>
      </c>
      <c r="EQ148" s="26">
        <v>0</v>
      </c>
      <c r="ER148" s="26">
        <v>0</v>
      </c>
      <c r="ES148" s="26">
        <v>0</v>
      </c>
      <c r="ET148" s="26">
        <v>0</v>
      </c>
      <c r="EU148" s="24"/>
      <c r="EV148" s="24"/>
      <c r="EW148" s="24"/>
      <c r="EX148" s="24"/>
      <c r="EY148" s="24"/>
      <c r="EZ148" s="24"/>
      <c r="FA148" s="24"/>
      <c r="FB148" s="7">
        <v>0</v>
      </c>
      <c r="FD148" s="5" t="str">
        <v>83a</v>
      </c>
      <c r="FE148" s="7">
        <v>-3.1994068461184766E-3</v>
      </c>
    </row>
    <row r="149" spans="1:161" x14ac:dyDescent="0.25">
      <c r="A149" s="1" t="s">
        <v>175</v>
      </c>
      <c r="B149" s="26">
        <v>0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1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26">
        <v>0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26">
        <v>0</v>
      </c>
      <c r="CR149" s="26">
        <v>0</v>
      </c>
      <c r="CS149" s="26">
        <v>0</v>
      </c>
      <c r="CT149" s="26">
        <v>0</v>
      </c>
      <c r="CU149" s="26">
        <v>0</v>
      </c>
      <c r="CV149" s="26">
        <v>0</v>
      </c>
      <c r="CW149" s="26">
        <v>0</v>
      </c>
      <c r="CX149" s="26">
        <v>0</v>
      </c>
      <c r="CY149" s="26">
        <v>0</v>
      </c>
      <c r="CZ149" s="26">
        <v>0</v>
      </c>
      <c r="DA149" s="26">
        <v>0</v>
      </c>
      <c r="DB149" s="26">
        <v>0</v>
      </c>
      <c r="DC149" s="26">
        <v>0</v>
      </c>
      <c r="DD149" s="26">
        <v>0</v>
      </c>
      <c r="DE149" s="26">
        <v>0</v>
      </c>
      <c r="DF149" s="26">
        <v>0</v>
      </c>
      <c r="DG149" s="26">
        <v>0</v>
      </c>
      <c r="DH149" s="26">
        <v>0</v>
      </c>
      <c r="DI149" s="26">
        <v>0</v>
      </c>
      <c r="DJ149" s="26">
        <v>0</v>
      </c>
      <c r="DK149" s="26">
        <v>0</v>
      </c>
      <c r="DL149" s="26">
        <v>0</v>
      </c>
      <c r="DM149" s="26">
        <v>0</v>
      </c>
      <c r="DN149" s="26">
        <v>0</v>
      </c>
      <c r="DO149" s="26">
        <v>0</v>
      </c>
      <c r="DP149" s="26">
        <v>0</v>
      </c>
      <c r="DQ149" s="26">
        <v>0</v>
      </c>
      <c r="DR149" s="26">
        <v>0</v>
      </c>
      <c r="DS149" s="26">
        <v>0</v>
      </c>
      <c r="DT149" s="26">
        <v>0</v>
      </c>
      <c r="DU149" s="26">
        <v>0</v>
      </c>
      <c r="DV149" s="26">
        <v>0</v>
      </c>
      <c r="DW149" s="26">
        <v>0</v>
      </c>
      <c r="DX149" s="26">
        <v>0</v>
      </c>
      <c r="DY149" s="26">
        <v>0</v>
      </c>
      <c r="DZ149" s="26">
        <v>0</v>
      </c>
      <c r="EA149" s="26">
        <v>0</v>
      </c>
      <c r="EB149" s="26">
        <v>0</v>
      </c>
      <c r="EC149" s="26">
        <v>0</v>
      </c>
      <c r="ED149" s="26">
        <v>0</v>
      </c>
      <c r="EE149" s="26">
        <v>0</v>
      </c>
      <c r="EF149" s="26">
        <v>0</v>
      </c>
      <c r="EG149" s="26">
        <v>0</v>
      </c>
      <c r="EH149" s="26">
        <v>0</v>
      </c>
      <c r="EI149" s="26">
        <v>0</v>
      </c>
      <c r="EJ149" s="26">
        <v>0</v>
      </c>
      <c r="EK149" s="26">
        <v>0</v>
      </c>
      <c r="EL149" s="26">
        <v>0</v>
      </c>
      <c r="EM149" s="26">
        <v>0</v>
      </c>
      <c r="EN149" s="26">
        <v>0</v>
      </c>
      <c r="EO149" s="26">
        <v>0</v>
      </c>
      <c r="EP149" s="26">
        <v>0</v>
      </c>
      <c r="EQ149" s="26">
        <v>0</v>
      </c>
      <c r="ER149" s="26">
        <v>0</v>
      </c>
      <c r="ES149" s="26">
        <v>0</v>
      </c>
      <c r="ET149" s="26">
        <v>0</v>
      </c>
      <c r="EU149" s="24"/>
      <c r="EV149" s="24"/>
      <c r="EW149" s="24"/>
      <c r="EX149" s="24"/>
      <c r="EY149" s="24"/>
      <c r="EZ149" s="24"/>
      <c r="FA149" s="24"/>
      <c r="FB149" s="7">
        <v>0</v>
      </c>
      <c r="FD149" s="5" t="str">
        <v>84a</v>
      </c>
      <c r="FE149" s="7">
        <v>-3.7437536708204554E-3</v>
      </c>
    </row>
    <row r="150" spans="1:161" x14ac:dyDescent="0.25">
      <c r="A150" s="1" t="s">
        <v>176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1</v>
      </c>
      <c r="AO150" s="26">
        <v>-2</v>
      </c>
      <c r="AP150" s="26">
        <v>1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6">
        <v>0</v>
      </c>
      <c r="BX150" s="26">
        <v>0</v>
      </c>
      <c r="BY150" s="26">
        <v>0</v>
      </c>
      <c r="BZ150" s="26">
        <v>0</v>
      </c>
      <c r="CA150" s="26">
        <v>0</v>
      </c>
      <c r="CB150" s="26">
        <v>0</v>
      </c>
      <c r="CC150" s="26">
        <v>0</v>
      </c>
      <c r="CD150" s="26">
        <v>0</v>
      </c>
      <c r="CE150" s="26">
        <v>0</v>
      </c>
      <c r="CF150" s="26">
        <v>0</v>
      </c>
      <c r="CG150" s="26">
        <v>0</v>
      </c>
      <c r="CH150" s="26">
        <v>0</v>
      </c>
      <c r="CI150" s="26">
        <v>0</v>
      </c>
      <c r="CJ150" s="26">
        <v>0</v>
      </c>
      <c r="CK150" s="26">
        <v>0</v>
      </c>
      <c r="CL150" s="26">
        <v>0</v>
      </c>
      <c r="CM150" s="26">
        <v>0</v>
      </c>
      <c r="CN150" s="26">
        <v>0</v>
      </c>
      <c r="CO150" s="26">
        <v>0</v>
      </c>
      <c r="CP150" s="26">
        <v>0</v>
      </c>
      <c r="CQ150" s="26">
        <v>0</v>
      </c>
      <c r="CR150" s="26">
        <v>0</v>
      </c>
      <c r="CS150" s="26">
        <v>0</v>
      </c>
      <c r="CT150" s="26">
        <v>0</v>
      </c>
      <c r="CU150" s="26">
        <v>0</v>
      </c>
      <c r="CV150" s="26">
        <v>0</v>
      </c>
      <c r="CW150" s="26">
        <v>0</v>
      </c>
      <c r="CX150" s="26">
        <v>0</v>
      </c>
      <c r="CY150" s="26">
        <v>0</v>
      </c>
      <c r="CZ150" s="26">
        <v>0</v>
      </c>
      <c r="DA150" s="26">
        <v>0</v>
      </c>
      <c r="DB150" s="26">
        <v>0</v>
      </c>
      <c r="DC150" s="26">
        <v>0</v>
      </c>
      <c r="DD150" s="26">
        <v>0</v>
      </c>
      <c r="DE150" s="26">
        <v>0</v>
      </c>
      <c r="DF150" s="26">
        <v>0</v>
      </c>
      <c r="DG150" s="26">
        <v>0</v>
      </c>
      <c r="DH150" s="26">
        <v>0</v>
      </c>
      <c r="DI150" s="26">
        <v>0</v>
      </c>
      <c r="DJ150" s="26">
        <v>0</v>
      </c>
      <c r="DK150" s="26">
        <v>0</v>
      </c>
      <c r="DL150" s="26">
        <v>0</v>
      </c>
      <c r="DM150" s="26">
        <v>0</v>
      </c>
      <c r="DN150" s="26">
        <v>0</v>
      </c>
      <c r="DO150" s="26">
        <v>0</v>
      </c>
      <c r="DP150" s="26">
        <v>0</v>
      </c>
      <c r="DQ150" s="26">
        <v>0</v>
      </c>
      <c r="DR150" s="26">
        <v>0</v>
      </c>
      <c r="DS150" s="26">
        <v>0</v>
      </c>
      <c r="DT150" s="26">
        <v>0</v>
      </c>
      <c r="DU150" s="26">
        <v>0</v>
      </c>
      <c r="DV150" s="26">
        <v>0</v>
      </c>
      <c r="DW150" s="26">
        <v>0</v>
      </c>
      <c r="DX150" s="26">
        <v>0</v>
      </c>
      <c r="DY150" s="26">
        <v>0</v>
      </c>
      <c r="DZ150" s="26">
        <v>0</v>
      </c>
      <c r="EA150" s="26">
        <v>0</v>
      </c>
      <c r="EB150" s="26">
        <v>0</v>
      </c>
      <c r="EC150" s="26">
        <v>0</v>
      </c>
      <c r="ED150" s="26">
        <v>0</v>
      </c>
      <c r="EE150" s="26">
        <v>0</v>
      </c>
      <c r="EF150" s="26">
        <v>0</v>
      </c>
      <c r="EG150" s="26">
        <v>0</v>
      </c>
      <c r="EH150" s="26">
        <v>0</v>
      </c>
      <c r="EI150" s="26">
        <v>0</v>
      </c>
      <c r="EJ150" s="26">
        <v>0</v>
      </c>
      <c r="EK150" s="26">
        <v>0</v>
      </c>
      <c r="EL150" s="26">
        <v>0</v>
      </c>
      <c r="EM150" s="26">
        <v>0</v>
      </c>
      <c r="EN150" s="26">
        <v>0</v>
      </c>
      <c r="EO150" s="26">
        <v>0</v>
      </c>
      <c r="EP150" s="26">
        <v>0</v>
      </c>
      <c r="EQ150" s="26">
        <v>0</v>
      </c>
      <c r="ER150" s="26">
        <v>0</v>
      </c>
      <c r="ES150" s="26">
        <v>0</v>
      </c>
      <c r="ET150" s="26">
        <v>0</v>
      </c>
      <c r="EU150" s="24"/>
      <c r="EV150" s="24"/>
      <c r="EW150" s="24"/>
      <c r="EX150" s="24"/>
      <c r="EY150" s="24"/>
      <c r="EZ150" s="24"/>
      <c r="FA150" s="24"/>
      <c r="FB150" s="7">
        <v>0</v>
      </c>
      <c r="FD150" s="5" t="str">
        <v>85a</v>
      </c>
      <c r="FE150" s="7">
        <v>-4.1194896369026136E-3</v>
      </c>
    </row>
    <row r="151" spans="1:161" x14ac:dyDescent="0.25">
      <c r="A151" s="1" t="s">
        <v>177</v>
      </c>
      <c r="B151" s="26">
        <v>0</v>
      </c>
      <c r="C151" s="26">
        <v>0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1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0</v>
      </c>
      <c r="BP151" s="26">
        <v>0</v>
      </c>
      <c r="BQ151" s="26">
        <v>0</v>
      </c>
      <c r="BR151" s="26">
        <v>0</v>
      </c>
      <c r="BS151" s="26">
        <v>0</v>
      </c>
      <c r="BT151" s="26">
        <v>0</v>
      </c>
      <c r="BU151" s="26">
        <v>0</v>
      </c>
      <c r="BV151" s="26">
        <v>0</v>
      </c>
      <c r="BW151" s="26">
        <v>0</v>
      </c>
      <c r="BX151" s="26">
        <v>0</v>
      </c>
      <c r="BY151" s="26">
        <v>0</v>
      </c>
      <c r="BZ151" s="26">
        <v>0</v>
      </c>
      <c r="CA151" s="26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26">
        <v>0</v>
      </c>
      <c r="CR151" s="26">
        <v>0</v>
      </c>
      <c r="CS151" s="26">
        <v>0</v>
      </c>
      <c r="CT151" s="26">
        <v>0</v>
      </c>
      <c r="CU151" s="26">
        <v>0</v>
      </c>
      <c r="CV151" s="26">
        <v>0</v>
      </c>
      <c r="CW151" s="26">
        <v>0</v>
      </c>
      <c r="CX151" s="26">
        <v>0</v>
      </c>
      <c r="CY151" s="26">
        <v>0</v>
      </c>
      <c r="CZ151" s="26">
        <v>0</v>
      </c>
      <c r="DA151" s="26">
        <v>0</v>
      </c>
      <c r="DB151" s="26">
        <v>0</v>
      </c>
      <c r="DC151" s="26">
        <v>0</v>
      </c>
      <c r="DD151" s="26">
        <v>0</v>
      </c>
      <c r="DE151" s="26">
        <v>0</v>
      </c>
      <c r="DF151" s="26">
        <v>0</v>
      </c>
      <c r="DG151" s="26">
        <v>0</v>
      </c>
      <c r="DH151" s="26">
        <v>0</v>
      </c>
      <c r="DI151" s="26">
        <v>0</v>
      </c>
      <c r="DJ151" s="26">
        <v>0</v>
      </c>
      <c r="DK151" s="26">
        <v>0</v>
      </c>
      <c r="DL151" s="26">
        <v>0</v>
      </c>
      <c r="DM151" s="26">
        <v>0</v>
      </c>
      <c r="DN151" s="26">
        <v>0</v>
      </c>
      <c r="DO151" s="26">
        <v>0</v>
      </c>
      <c r="DP151" s="26">
        <v>0</v>
      </c>
      <c r="DQ151" s="26">
        <v>0</v>
      </c>
      <c r="DR151" s="26">
        <v>0</v>
      </c>
      <c r="DS151" s="26">
        <v>0</v>
      </c>
      <c r="DT151" s="26">
        <v>0</v>
      </c>
      <c r="DU151" s="26">
        <v>0</v>
      </c>
      <c r="DV151" s="26">
        <v>0</v>
      </c>
      <c r="DW151" s="26">
        <v>0</v>
      </c>
      <c r="DX151" s="26">
        <v>0</v>
      </c>
      <c r="DY151" s="26">
        <v>0</v>
      </c>
      <c r="DZ151" s="26">
        <v>0</v>
      </c>
      <c r="EA151" s="26">
        <v>0</v>
      </c>
      <c r="EB151" s="26">
        <v>0</v>
      </c>
      <c r="EC151" s="26">
        <v>0</v>
      </c>
      <c r="ED151" s="26">
        <v>0</v>
      </c>
      <c r="EE151" s="26">
        <v>0</v>
      </c>
      <c r="EF151" s="26">
        <v>0</v>
      </c>
      <c r="EG151" s="26">
        <v>0</v>
      </c>
      <c r="EH151" s="26">
        <v>0</v>
      </c>
      <c r="EI151" s="26">
        <v>0</v>
      </c>
      <c r="EJ151" s="26">
        <v>0</v>
      </c>
      <c r="EK151" s="26">
        <v>0</v>
      </c>
      <c r="EL151" s="26">
        <v>0</v>
      </c>
      <c r="EM151" s="26">
        <v>0</v>
      </c>
      <c r="EN151" s="26">
        <v>0</v>
      </c>
      <c r="EO151" s="26">
        <v>0</v>
      </c>
      <c r="EP151" s="26">
        <v>0</v>
      </c>
      <c r="EQ151" s="26">
        <v>0</v>
      </c>
      <c r="ER151" s="26">
        <v>0</v>
      </c>
      <c r="ES151" s="26">
        <v>0</v>
      </c>
      <c r="ET151" s="26">
        <v>0</v>
      </c>
      <c r="EU151" s="24"/>
      <c r="EV151" s="24"/>
      <c r="EW151" s="24"/>
      <c r="EX151" s="24"/>
      <c r="EY151" s="24"/>
      <c r="EZ151" s="24"/>
      <c r="FA151" s="24"/>
      <c r="FB151" s="7">
        <v>0</v>
      </c>
      <c r="FD151" s="5" t="str">
        <v>86a</v>
      </c>
      <c r="FE151" s="7">
        <v>-3.7437536708204554E-3</v>
      </c>
    </row>
    <row r="152" spans="1:161" x14ac:dyDescent="0.25">
      <c r="A152" s="1" t="s">
        <v>178</v>
      </c>
      <c r="B152" s="26">
        <v>0</v>
      </c>
      <c r="C152" s="26">
        <v>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1</v>
      </c>
      <c r="BB152" s="26">
        <v>-2</v>
      </c>
      <c r="BC152" s="26">
        <v>1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0</v>
      </c>
      <c r="BO152" s="26">
        <v>0</v>
      </c>
      <c r="BP152" s="26">
        <v>0</v>
      </c>
      <c r="BQ152" s="26">
        <v>0</v>
      </c>
      <c r="BR152" s="26">
        <v>0</v>
      </c>
      <c r="BS152" s="26">
        <v>0</v>
      </c>
      <c r="BT152" s="26">
        <v>0</v>
      </c>
      <c r="BU152" s="26">
        <v>0</v>
      </c>
      <c r="BV152" s="26">
        <v>0</v>
      </c>
      <c r="BW152" s="26">
        <v>0</v>
      </c>
      <c r="BX152" s="26">
        <v>0</v>
      </c>
      <c r="BY152" s="26">
        <v>0</v>
      </c>
      <c r="BZ152" s="26">
        <v>0</v>
      </c>
      <c r="CA152" s="26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26">
        <v>0</v>
      </c>
      <c r="CR152" s="26">
        <v>0</v>
      </c>
      <c r="CS152" s="26">
        <v>0</v>
      </c>
      <c r="CT152" s="26">
        <v>0</v>
      </c>
      <c r="CU152" s="26">
        <v>0</v>
      </c>
      <c r="CV152" s="26">
        <v>0</v>
      </c>
      <c r="CW152" s="26">
        <v>0</v>
      </c>
      <c r="CX152" s="26">
        <v>0</v>
      </c>
      <c r="CY152" s="26">
        <v>0</v>
      </c>
      <c r="CZ152" s="26">
        <v>0</v>
      </c>
      <c r="DA152" s="26">
        <v>0</v>
      </c>
      <c r="DB152" s="26">
        <v>0</v>
      </c>
      <c r="DC152" s="26">
        <v>0</v>
      </c>
      <c r="DD152" s="26">
        <v>0</v>
      </c>
      <c r="DE152" s="26">
        <v>0</v>
      </c>
      <c r="DF152" s="26">
        <v>0</v>
      </c>
      <c r="DG152" s="26">
        <v>0</v>
      </c>
      <c r="DH152" s="26">
        <v>0</v>
      </c>
      <c r="DI152" s="26">
        <v>0</v>
      </c>
      <c r="DJ152" s="26">
        <v>0</v>
      </c>
      <c r="DK152" s="26">
        <v>0</v>
      </c>
      <c r="DL152" s="26">
        <v>0</v>
      </c>
      <c r="DM152" s="26">
        <v>0</v>
      </c>
      <c r="DN152" s="26">
        <v>0</v>
      </c>
      <c r="DO152" s="26">
        <v>0</v>
      </c>
      <c r="DP152" s="26">
        <v>0</v>
      </c>
      <c r="DQ152" s="26">
        <v>0</v>
      </c>
      <c r="DR152" s="26">
        <v>0</v>
      </c>
      <c r="DS152" s="26">
        <v>0</v>
      </c>
      <c r="DT152" s="26">
        <v>0</v>
      </c>
      <c r="DU152" s="26">
        <v>0</v>
      </c>
      <c r="DV152" s="26">
        <v>0</v>
      </c>
      <c r="DW152" s="26">
        <v>0</v>
      </c>
      <c r="DX152" s="26">
        <v>0</v>
      </c>
      <c r="DY152" s="26">
        <v>0</v>
      </c>
      <c r="DZ152" s="26">
        <v>0</v>
      </c>
      <c r="EA152" s="26">
        <v>0</v>
      </c>
      <c r="EB152" s="26">
        <v>0</v>
      </c>
      <c r="EC152" s="26">
        <v>0</v>
      </c>
      <c r="ED152" s="26">
        <v>0</v>
      </c>
      <c r="EE152" s="26">
        <v>0</v>
      </c>
      <c r="EF152" s="26">
        <v>0</v>
      </c>
      <c r="EG152" s="26">
        <v>0</v>
      </c>
      <c r="EH152" s="26">
        <v>0</v>
      </c>
      <c r="EI152" s="26">
        <v>0</v>
      </c>
      <c r="EJ152" s="26">
        <v>0</v>
      </c>
      <c r="EK152" s="26">
        <v>0</v>
      </c>
      <c r="EL152" s="26">
        <v>0</v>
      </c>
      <c r="EM152" s="26">
        <v>0</v>
      </c>
      <c r="EN152" s="26">
        <v>0</v>
      </c>
      <c r="EO152" s="26">
        <v>0</v>
      </c>
      <c r="EP152" s="26">
        <v>0</v>
      </c>
      <c r="EQ152" s="26">
        <v>0</v>
      </c>
      <c r="ER152" s="26">
        <v>0</v>
      </c>
      <c r="ES152" s="26">
        <v>0</v>
      </c>
      <c r="ET152" s="26">
        <v>0</v>
      </c>
      <c r="EU152" s="24"/>
      <c r="EV152" s="24"/>
      <c r="EW152" s="24"/>
      <c r="EX152" s="24"/>
      <c r="EY152" s="24"/>
      <c r="EZ152" s="24"/>
      <c r="FA152" s="24"/>
      <c r="FB152" s="7">
        <v>0</v>
      </c>
      <c r="FD152" s="5" t="str">
        <v>87a</v>
      </c>
      <c r="FE152" s="7">
        <v>-3.1994068461184745E-3</v>
      </c>
    </row>
    <row r="153" spans="1:161" x14ac:dyDescent="0.25">
      <c r="A153" s="1" t="s">
        <v>179</v>
      </c>
      <c r="B153" s="26">
        <v>0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1</v>
      </c>
      <c r="BP153" s="26">
        <v>0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6">
        <v>0</v>
      </c>
      <c r="BX153" s="26">
        <v>0</v>
      </c>
      <c r="BY153" s="26">
        <v>0</v>
      </c>
      <c r="BZ153" s="26">
        <v>0</v>
      </c>
      <c r="CA153" s="26">
        <v>0</v>
      </c>
      <c r="CB153" s="26">
        <v>0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26">
        <v>0</v>
      </c>
      <c r="CR153" s="26">
        <v>0</v>
      </c>
      <c r="CS153" s="26">
        <v>0</v>
      </c>
      <c r="CT153" s="26">
        <v>0</v>
      </c>
      <c r="CU153" s="26">
        <v>0</v>
      </c>
      <c r="CV153" s="26">
        <v>0</v>
      </c>
      <c r="CW153" s="26">
        <v>0</v>
      </c>
      <c r="CX153" s="26">
        <v>0</v>
      </c>
      <c r="CY153" s="26">
        <v>0</v>
      </c>
      <c r="CZ153" s="26">
        <v>0</v>
      </c>
      <c r="DA153" s="26">
        <v>0</v>
      </c>
      <c r="DB153" s="26">
        <v>0</v>
      </c>
      <c r="DC153" s="26">
        <v>0</v>
      </c>
      <c r="DD153" s="26">
        <v>0</v>
      </c>
      <c r="DE153" s="26">
        <v>0</v>
      </c>
      <c r="DF153" s="26">
        <v>0</v>
      </c>
      <c r="DG153" s="26">
        <v>0</v>
      </c>
      <c r="DH153" s="26">
        <v>0</v>
      </c>
      <c r="DI153" s="26">
        <v>0</v>
      </c>
      <c r="DJ153" s="26">
        <v>0</v>
      </c>
      <c r="DK153" s="26">
        <v>0</v>
      </c>
      <c r="DL153" s="26">
        <v>0</v>
      </c>
      <c r="DM153" s="26">
        <v>0</v>
      </c>
      <c r="DN153" s="26">
        <v>0</v>
      </c>
      <c r="DO153" s="26">
        <v>0</v>
      </c>
      <c r="DP153" s="26">
        <v>0</v>
      </c>
      <c r="DQ153" s="26">
        <v>0</v>
      </c>
      <c r="DR153" s="26">
        <v>0</v>
      </c>
      <c r="DS153" s="26">
        <v>0</v>
      </c>
      <c r="DT153" s="26">
        <v>0</v>
      </c>
      <c r="DU153" s="26">
        <v>0</v>
      </c>
      <c r="DV153" s="26">
        <v>0</v>
      </c>
      <c r="DW153" s="26">
        <v>0</v>
      </c>
      <c r="DX153" s="26">
        <v>0</v>
      </c>
      <c r="DY153" s="26">
        <v>0</v>
      </c>
      <c r="DZ153" s="26">
        <v>0</v>
      </c>
      <c r="EA153" s="26">
        <v>0</v>
      </c>
      <c r="EB153" s="26">
        <v>0</v>
      </c>
      <c r="EC153" s="26">
        <v>0</v>
      </c>
      <c r="ED153" s="26">
        <v>0</v>
      </c>
      <c r="EE153" s="26">
        <v>0</v>
      </c>
      <c r="EF153" s="26">
        <v>0</v>
      </c>
      <c r="EG153" s="26">
        <v>0</v>
      </c>
      <c r="EH153" s="26">
        <v>0</v>
      </c>
      <c r="EI153" s="26">
        <v>0</v>
      </c>
      <c r="EJ153" s="26">
        <v>0</v>
      </c>
      <c r="EK153" s="26">
        <v>0</v>
      </c>
      <c r="EL153" s="26">
        <v>0</v>
      </c>
      <c r="EM153" s="26">
        <v>0</v>
      </c>
      <c r="EN153" s="26">
        <v>0</v>
      </c>
      <c r="EO153" s="26">
        <v>0</v>
      </c>
      <c r="EP153" s="26">
        <v>0</v>
      </c>
      <c r="EQ153" s="26">
        <v>0</v>
      </c>
      <c r="ER153" s="26">
        <v>0</v>
      </c>
      <c r="ES153" s="26">
        <v>0</v>
      </c>
      <c r="ET153" s="26">
        <v>0</v>
      </c>
      <c r="EU153" s="24"/>
      <c r="EV153" s="24"/>
      <c r="EW153" s="24"/>
      <c r="EX153" s="24"/>
      <c r="EY153" s="24"/>
      <c r="EZ153" s="24"/>
      <c r="FA153" s="24"/>
      <c r="FB153" s="7">
        <v>0</v>
      </c>
      <c r="FD153" s="5" t="str">
        <v>88a</v>
      </c>
      <c r="FE153" s="7">
        <v>-1.7625795884178323E-3</v>
      </c>
    </row>
    <row r="154" spans="1:161" x14ac:dyDescent="0.25">
      <c r="A154" s="1" t="s">
        <v>180</v>
      </c>
      <c r="B154" s="26">
        <v>0</v>
      </c>
      <c r="C154" s="26">
        <v>0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1</v>
      </c>
      <c r="BN154" s="26">
        <v>-16</v>
      </c>
      <c r="BO154" s="26">
        <v>30</v>
      </c>
      <c r="BP154" s="26">
        <v>-16</v>
      </c>
      <c r="BQ154" s="26">
        <v>1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6">
        <v>0</v>
      </c>
      <c r="BX154" s="26">
        <v>0</v>
      </c>
      <c r="BY154" s="26">
        <v>0</v>
      </c>
      <c r="BZ154" s="26">
        <v>0</v>
      </c>
      <c r="CA154" s="26">
        <v>0</v>
      </c>
      <c r="CB154" s="26">
        <v>0</v>
      </c>
      <c r="CC154" s="26">
        <v>0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26">
        <v>0</v>
      </c>
      <c r="CR154" s="26">
        <v>0</v>
      </c>
      <c r="CS154" s="26">
        <v>0</v>
      </c>
      <c r="CT154" s="26">
        <v>0</v>
      </c>
      <c r="CU154" s="26">
        <v>0</v>
      </c>
      <c r="CV154" s="26">
        <v>0</v>
      </c>
      <c r="CW154" s="26">
        <v>0</v>
      </c>
      <c r="CX154" s="26">
        <v>0</v>
      </c>
      <c r="CY154" s="26">
        <v>0</v>
      </c>
      <c r="CZ154" s="26">
        <v>0</v>
      </c>
      <c r="DA154" s="26">
        <v>0</v>
      </c>
      <c r="DB154" s="26">
        <v>0</v>
      </c>
      <c r="DC154" s="26">
        <v>0</v>
      </c>
      <c r="DD154" s="26">
        <v>0</v>
      </c>
      <c r="DE154" s="26">
        <v>0</v>
      </c>
      <c r="DF154" s="26">
        <v>0</v>
      </c>
      <c r="DG154" s="26">
        <v>0</v>
      </c>
      <c r="DH154" s="26">
        <v>0</v>
      </c>
      <c r="DI154" s="26">
        <v>0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>
        <v>0</v>
      </c>
      <c r="DV154" s="26">
        <v>0</v>
      </c>
      <c r="DW154" s="26">
        <v>0</v>
      </c>
      <c r="DX154" s="26">
        <v>0</v>
      </c>
      <c r="DY154" s="26">
        <v>0</v>
      </c>
      <c r="DZ154" s="26">
        <v>0</v>
      </c>
      <c r="EA154" s="26">
        <v>0</v>
      </c>
      <c r="EB154" s="26">
        <v>0</v>
      </c>
      <c r="EC154" s="26">
        <v>0</v>
      </c>
      <c r="ED154" s="26">
        <v>0</v>
      </c>
      <c r="EE154" s="26">
        <v>0</v>
      </c>
      <c r="EF154" s="26">
        <v>0</v>
      </c>
      <c r="EG154" s="26">
        <v>0</v>
      </c>
      <c r="EH154" s="26">
        <v>0</v>
      </c>
      <c r="EI154" s="26">
        <v>0</v>
      </c>
      <c r="EJ154" s="26">
        <v>0</v>
      </c>
      <c r="EK154" s="26">
        <v>0</v>
      </c>
      <c r="EL154" s="26">
        <v>0</v>
      </c>
      <c r="EM154" s="26">
        <v>0</v>
      </c>
      <c r="EN154" s="26">
        <v>0</v>
      </c>
      <c r="EO154" s="26">
        <v>0</v>
      </c>
      <c r="EP154" s="26">
        <v>0</v>
      </c>
      <c r="EQ154" s="26">
        <v>0</v>
      </c>
      <c r="ER154" s="26">
        <v>0</v>
      </c>
      <c r="ES154" s="26">
        <v>0</v>
      </c>
      <c r="ET154" s="26">
        <v>0</v>
      </c>
      <c r="EU154" s="24"/>
      <c r="EV154" s="24"/>
      <c r="EW154" s="24"/>
      <c r="EX154" s="24"/>
      <c r="EY154" s="24"/>
      <c r="EZ154" s="24"/>
      <c r="FA154" s="24"/>
      <c r="FB154" s="7">
        <v>0</v>
      </c>
      <c r="FD154" s="5" t="str">
        <v>89a</v>
      </c>
      <c r="FE154" s="7">
        <v>0</v>
      </c>
    </row>
    <row r="155" spans="1:161" x14ac:dyDescent="0.25">
      <c r="A155" s="1" t="s">
        <v>181</v>
      </c>
      <c r="B155" s="26">
        <v>0</v>
      </c>
      <c r="C155" s="26">
        <v>0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6">
        <v>0</v>
      </c>
      <c r="BX155" s="26">
        <v>0</v>
      </c>
      <c r="BY155" s="26">
        <v>0</v>
      </c>
      <c r="BZ155" s="26">
        <v>0</v>
      </c>
      <c r="CA155" s="26">
        <v>0</v>
      </c>
      <c r="CB155" s="26">
        <v>1</v>
      </c>
      <c r="CC155" s="26">
        <v>0</v>
      </c>
      <c r="CD155" s="26">
        <v>0</v>
      </c>
      <c r="CE155" s="26">
        <v>0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0</v>
      </c>
      <c r="CP155" s="26">
        <v>0</v>
      </c>
      <c r="CQ155" s="26">
        <v>0</v>
      </c>
      <c r="CR155" s="26">
        <v>0</v>
      </c>
      <c r="CS155" s="26">
        <v>0</v>
      </c>
      <c r="CT155" s="26">
        <v>0</v>
      </c>
      <c r="CU155" s="26">
        <v>0</v>
      </c>
      <c r="CV155" s="26">
        <v>0</v>
      </c>
      <c r="CW155" s="26">
        <v>0</v>
      </c>
      <c r="CX155" s="26">
        <v>0</v>
      </c>
      <c r="CY155" s="26">
        <v>0</v>
      </c>
      <c r="CZ155" s="26">
        <v>0</v>
      </c>
      <c r="DA155" s="26">
        <v>0</v>
      </c>
      <c r="DB155" s="26">
        <v>0</v>
      </c>
      <c r="DC155" s="26">
        <v>0</v>
      </c>
      <c r="DD155" s="26">
        <v>0</v>
      </c>
      <c r="DE155" s="26">
        <v>0</v>
      </c>
      <c r="DF155" s="26">
        <v>0</v>
      </c>
      <c r="DG155" s="26">
        <v>0</v>
      </c>
      <c r="DH155" s="26">
        <v>0</v>
      </c>
      <c r="DI155" s="26">
        <v>0</v>
      </c>
      <c r="DJ155" s="26">
        <v>0</v>
      </c>
      <c r="DK155" s="26">
        <v>0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0</v>
      </c>
      <c r="DR155" s="26">
        <v>0</v>
      </c>
      <c r="DS155" s="26">
        <v>0</v>
      </c>
      <c r="DT155" s="26">
        <v>0</v>
      </c>
      <c r="DU155" s="26">
        <v>0</v>
      </c>
      <c r="DV155" s="26">
        <v>0</v>
      </c>
      <c r="DW155" s="26">
        <v>0</v>
      </c>
      <c r="DX155" s="26">
        <v>0</v>
      </c>
      <c r="DY155" s="26">
        <v>0</v>
      </c>
      <c r="DZ155" s="26">
        <v>0</v>
      </c>
      <c r="EA155" s="26">
        <v>0</v>
      </c>
      <c r="EB155" s="26">
        <v>0</v>
      </c>
      <c r="EC155" s="26">
        <v>0</v>
      </c>
      <c r="ED155" s="26">
        <v>0</v>
      </c>
      <c r="EE155" s="26">
        <v>0</v>
      </c>
      <c r="EF155" s="26">
        <v>0</v>
      </c>
      <c r="EG155" s="26">
        <v>0</v>
      </c>
      <c r="EH155" s="26">
        <v>0</v>
      </c>
      <c r="EI155" s="26">
        <v>0</v>
      </c>
      <c r="EJ155" s="26">
        <v>0</v>
      </c>
      <c r="EK155" s="26">
        <v>0</v>
      </c>
      <c r="EL155" s="26">
        <v>0</v>
      </c>
      <c r="EM155" s="26">
        <v>0</v>
      </c>
      <c r="EN155" s="26">
        <v>0</v>
      </c>
      <c r="EO155" s="26">
        <v>0</v>
      </c>
      <c r="EP155" s="26">
        <v>0</v>
      </c>
      <c r="EQ155" s="26">
        <v>0</v>
      </c>
      <c r="ER155" s="26">
        <v>0</v>
      </c>
      <c r="ES155" s="26">
        <v>0</v>
      </c>
      <c r="ET155" s="26">
        <v>0</v>
      </c>
      <c r="EU155" s="24"/>
      <c r="EV155" s="24"/>
      <c r="EW155" s="24"/>
      <c r="EX155" s="24"/>
      <c r="EY155" s="24"/>
      <c r="EZ155" s="24"/>
      <c r="FA155" s="24"/>
      <c r="FB155" s="7">
        <v>0</v>
      </c>
      <c r="FD155" s="5" t="str">
        <v>89b</v>
      </c>
      <c r="FE155" s="7">
        <v>2.2508608384178329E-3</v>
      </c>
    </row>
    <row r="156" spans="1:161" x14ac:dyDescent="0.25">
      <c r="A156" s="1" t="s">
        <v>182</v>
      </c>
      <c r="B156" s="26">
        <v>0</v>
      </c>
      <c r="C156" s="26">
        <v>0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6">
        <v>0</v>
      </c>
      <c r="BX156" s="26">
        <v>0</v>
      </c>
      <c r="BY156" s="26">
        <v>0</v>
      </c>
      <c r="BZ156" s="26">
        <v>1</v>
      </c>
      <c r="CA156" s="26">
        <v>-16</v>
      </c>
      <c r="CB156" s="26">
        <v>30</v>
      </c>
      <c r="CC156" s="26">
        <v>-16</v>
      </c>
      <c r="CD156" s="26">
        <v>1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0</v>
      </c>
      <c r="CO156" s="26">
        <v>0</v>
      </c>
      <c r="CP156" s="26">
        <v>0</v>
      </c>
      <c r="CQ156" s="26">
        <v>0</v>
      </c>
      <c r="CR156" s="26">
        <v>0</v>
      </c>
      <c r="CS156" s="26">
        <v>0</v>
      </c>
      <c r="CT156" s="26">
        <v>0</v>
      </c>
      <c r="CU156" s="26">
        <v>0</v>
      </c>
      <c r="CV156" s="26">
        <v>0</v>
      </c>
      <c r="CW156" s="26">
        <v>0</v>
      </c>
      <c r="CX156" s="26">
        <v>0</v>
      </c>
      <c r="CY156" s="26">
        <v>0</v>
      </c>
      <c r="CZ156" s="26">
        <v>0</v>
      </c>
      <c r="DA156" s="26">
        <v>0</v>
      </c>
      <c r="DB156" s="26">
        <v>0</v>
      </c>
      <c r="DC156" s="26">
        <v>0</v>
      </c>
      <c r="DD156" s="26">
        <v>0</v>
      </c>
      <c r="DE156" s="26">
        <v>0</v>
      </c>
      <c r="DF156" s="26">
        <v>0</v>
      </c>
      <c r="DG156" s="26">
        <v>0</v>
      </c>
      <c r="DH156" s="26">
        <v>0</v>
      </c>
      <c r="DI156" s="26">
        <v>0</v>
      </c>
      <c r="DJ156" s="26">
        <v>0</v>
      </c>
      <c r="DK156" s="26">
        <v>0</v>
      </c>
      <c r="DL156" s="26">
        <v>0</v>
      </c>
      <c r="DM156" s="26">
        <v>0</v>
      </c>
      <c r="DN156" s="26">
        <v>0</v>
      </c>
      <c r="DO156" s="26">
        <v>0</v>
      </c>
      <c r="DP156" s="26">
        <v>0</v>
      </c>
      <c r="DQ156" s="26">
        <v>0</v>
      </c>
      <c r="DR156" s="26">
        <v>0</v>
      </c>
      <c r="DS156" s="26">
        <v>0</v>
      </c>
      <c r="DT156" s="26">
        <v>0</v>
      </c>
      <c r="DU156" s="26">
        <v>0</v>
      </c>
      <c r="DV156" s="26">
        <v>0</v>
      </c>
      <c r="DW156" s="26">
        <v>0</v>
      </c>
      <c r="DX156" s="26">
        <v>0</v>
      </c>
      <c r="DY156" s="26">
        <v>0</v>
      </c>
      <c r="DZ156" s="26">
        <v>0</v>
      </c>
      <c r="EA156" s="26">
        <v>0</v>
      </c>
      <c r="EB156" s="26">
        <v>0</v>
      </c>
      <c r="EC156" s="26">
        <v>0</v>
      </c>
      <c r="ED156" s="26">
        <v>0</v>
      </c>
      <c r="EE156" s="26">
        <v>0</v>
      </c>
      <c r="EF156" s="26">
        <v>0</v>
      </c>
      <c r="EG156" s="26">
        <v>0</v>
      </c>
      <c r="EH156" s="26">
        <v>0</v>
      </c>
      <c r="EI156" s="26">
        <v>0</v>
      </c>
      <c r="EJ156" s="26">
        <v>0</v>
      </c>
      <c r="EK156" s="26">
        <v>0</v>
      </c>
      <c r="EL156" s="26">
        <v>0</v>
      </c>
      <c r="EM156" s="26">
        <v>0</v>
      </c>
      <c r="EN156" s="26">
        <v>0</v>
      </c>
      <c r="EO156" s="26">
        <v>0</v>
      </c>
      <c r="EP156" s="26">
        <v>0</v>
      </c>
      <c r="EQ156" s="26">
        <v>0</v>
      </c>
      <c r="ER156" s="26">
        <v>0</v>
      </c>
      <c r="ES156" s="26">
        <v>0</v>
      </c>
      <c r="ET156" s="26">
        <v>0</v>
      </c>
      <c r="EU156" s="24"/>
      <c r="EV156" s="24"/>
      <c r="EW156" s="24"/>
      <c r="EX156" s="24"/>
      <c r="EY156" s="24"/>
      <c r="EZ156" s="24"/>
      <c r="FA156" s="24"/>
      <c r="FB156" s="7">
        <v>0</v>
      </c>
      <c r="FD156" s="5" t="str">
        <v>82b</v>
      </c>
      <c r="FE156" s="7">
        <v>9.2304896384013757E-4</v>
      </c>
    </row>
    <row r="157" spans="1:161" x14ac:dyDescent="0.25">
      <c r="A157" s="1" t="s">
        <v>183</v>
      </c>
      <c r="B157" s="26">
        <v>0</v>
      </c>
      <c r="C157" s="26">
        <v>0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6">
        <v>0</v>
      </c>
      <c r="BX157" s="26">
        <v>0</v>
      </c>
      <c r="BY157" s="26">
        <v>0</v>
      </c>
      <c r="BZ157" s="26">
        <v>0</v>
      </c>
      <c r="CA157" s="26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1</v>
      </c>
      <c r="CP157" s="26">
        <v>0</v>
      </c>
      <c r="CQ157" s="26">
        <v>0</v>
      </c>
      <c r="CR157" s="26">
        <v>0</v>
      </c>
      <c r="CS157" s="26">
        <v>0</v>
      </c>
      <c r="CT157" s="26">
        <v>0</v>
      </c>
      <c r="CU157" s="26">
        <v>0</v>
      </c>
      <c r="CV157" s="26">
        <v>0</v>
      </c>
      <c r="CW157" s="26">
        <v>0</v>
      </c>
      <c r="CX157" s="26">
        <v>0</v>
      </c>
      <c r="CY157" s="26">
        <v>0</v>
      </c>
      <c r="CZ157" s="26">
        <v>0</v>
      </c>
      <c r="DA157" s="26">
        <v>0</v>
      </c>
      <c r="DB157" s="26">
        <v>0</v>
      </c>
      <c r="DC157" s="26">
        <v>0</v>
      </c>
      <c r="DD157" s="26">
        <v>0</v>
      </c>
      <c r="DE157" s="26">
        <v>0</v>
      </c>
      <c r="DF157" s="26">
        <v>0</v>
      </c>
      <c r="DG157" s="26">
        <v>0</v>
      </c>
      <c r="DH157" s="26">
        <v>0</v>
      </c>
      <c r="DI157" s="26">
        <v>0</v>
      </c>
      <c r="DJ157" s="26">
        <v>0</v>
      </c>
      <c r="DK157" s="26">
        <v>0</v>
      </c>
      <c r="DL157" s="26">
        <v>0</v>
      </c>
      <c r="DM157" s="26">
        <v>0</v>
      </c>
      <c r="DN157" s="26">
        <v>0</v>
      </c>
      <c r="DO157" s="26">
        <v>0</v>
      </c>
      <c r="DP157" s="26">
        <v>0</v>
      </c>
      <c r="DQ157" s="26">
        <v>0</v>
      </c>
      <c r="DR157" s="26">
        <v>0</v>
      </c>
      <c r="DS157" s="26">
        <v>0</v>
      </c>
      <c r="DT157" s="26">
        <v>0</v>
      </c>
      <c r="DU157" s="26">
        <v>0</v>
      </c>
      <c r="DV157" s="26">
        <v>0</v>
      </c>
      <c r="DW157" s="26">
        <v>0</v>
      </c>
      <c r="DX157" s="26">
        <v>0</v>
      </c>
      <c r="DY157" s="26">
        <v>0</v>
      </c>
      <c r="DZ157" s="26">
        <v>0</v>
      </c>
      <c r="EA157" s="26">
        <v>0</v>
      </c>
      <c r="EB157" s="26">
        <v>0</v>
      </c>
      <c r="EC157" s="26">
        <v>0</v>
      </c>
      <c r="ED157" s="26">
        <v>0</v>
      </c>
      <c r="EE157" s="26">
        <v>0</v>
      </c>
      <c r="EF157" s="26">
        <v>0</v>
      </c>
      <c r="EG157" s="26">
        <v>0</v>
      </c>
      <c r="EH157" s="26">
        <v>0</v>
      </c>
      <c r="EI157" s="26">
        <v>0</v>
      </c>
      <c r="EJ157" s="26">
        <v>0</v>
      </c>
      <c r="EK157" s="26">
        <v>0</v>
      </c>
      <c r="EL157" s="26">
        <v>0</v>
      </c>
      <c r="EM157" s="26">
        <v>0</v>
      </c>
      <c r="EN157" s="26">
        <v>0</v>
      </c>
      <c r="EO157" s="26">
        <v>0</v>
      </c>
      <c r="EP157" s="26">
        <v>0</v>
      </c>
      <c r="EQ157" s="26">
        <v>0</v>
      </c>
      <c r="ER157" s="26">
        <v>0</v>
      </c>
      <c r="ES157" s="26">
        <v>0</v>
      </c>
      <c r="ET157" s="26">
        <v>0</v>
      </c>
      <c r="EU157" s="24"/>
      <c r="EV157" s="24"/>
      <c r="EW157" s="24"/>
      <c r="EX157" s="24"/>
      <c r="EY157" s="24"/>
      <c r="EZ157" s="24"/>
      <c r="FA157" s="24"/>
      <c r="FB157" s="7">
        <v>0</v>
      </c>
      <c r="FD157" s="5" t="str">
        <v>83b</v>
      </c>
      <c r="FE157" s="7">
        <v>-4.5341000253208696E-3</v>
      </c>
    </row>
    <row r="158" spans="1:161" x14ac:dyDescent="0.25">
      <c r="A158" s="1" t="s">
        <v>189</v>
      </c>
      <c r="B158" s="26">
        <v>0</v>
      </c>
      <c r="C158" s="26">
        <v>0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6">
        <v>0</v>
      </c>
      <c r="BX158" s="26">
        <v>0</v>
      </c>
      <c r="BY158" s="26">
        <v>0</v>
      </c>
      <c r="BZ158" s="26">
        <v>0</v>
      </c>
      <c r="CA158" s="26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1</v>
      </c>
      <c r="CN158" s="26">
        <v>-16</v>
      </c>
      <c r="CO158" s="26">
        <v>30</v>
      </c>
      <c r="CP158" s="26">
        <v>-16</v>
      </c>
      <c r="CQ158" s="26">
        <v>1</v>
      </c>
      <c r="CR158" s="26">
        <v>0</v>
      </c>
      <c r="CS158" s="26">
        <v>0</v>
      </c>
      <c r="CT158" s="26">
        <v>0</v>
      </c>
      <c r="CU158" s="26">
        <v>0</v>
      </c>
      <c r="CV158" s="26">
        <v>0</v>
      </c>
      <c r="CW158" s="26">
        <v>0</v>
      </c>
      <c r="CX158" s="26">
        <v>0</v>
      </c>
      <c r="CY158" s="26">
        <v>0</v>
      </c>
      <c r="CZ158" s="26">
        <v>0</v>
      </c>
      <c r="DA158" s="26">
        <v>0</v>
      </c>
      <c r="DB158" s="26">
        <v>0</v>
      </c>
      <c r="DC158" s="26">
        <v>0</v>
      </c>
      <c r="DD158" s="26">
        <v>0</v>
      </c>
      <c r="DE158" s="26">
        <v>0</v>
      </c>
      <c r="DF158" s="26">
        <v>0</v>
      </c>
      <c r="DG158" s="26">
        <v>0</v>
      </c>
      <c r="DH158" s="26">
        <v>0</v>
      </c>
      <c r="DI158" s="26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>
        <v>0</v>
      </c>
      <c r="DV158" s="26">
        <v>0</v>
      </c>
      <c r="DW158" s="26">
        <v>0</v>
      </c>
      <c r="DX158" s="26">
        <v>0</v>
      </c>
      <c r="DY158" s="26">
        <v>0</v>
      </c>
      <c r="DZ158" s="26">
        <v>0</v>
      </c>
      <c r="EA158" s="26">
        <v>0</v>
      </c>
      <c r="EB158" s="26">
        <v>0</v>
      </c>
      <c r="EC158" s="26">
        <v>0</v>
      </c>
      <c r="ED158" s="26">
        <v>0</v>
      </c>
      <c r="EE158" s="26">
        <v>0</v>
      </c>
      <c r="EF158" s="26">
        <v>0</v>
      </c>
      <c r="EG158" s="26">
        <v>0</v>
      </c>
      <c r="EH158" s="26">
        <v>0</v>
      </c>
      <c r="EI158" s="26">
        <v>0</v>
      </c>
      <c r="EJ158" s="26">
        <v>0</v>
      </c>
      <c r="EK158" s="26">
        <v>0</v>
      </c>
      <c r="EL158" s="26">
        <v>0</v>
      </c>
      <c r="EM158" s="26">
        <v>0</v>
      </c>
      <c r="EN158" s="26">
        <v>0</v>
      </c>
      <c r="EO158" s="26">
        <v>0</v>
      </c>
      <c r="EP158" s="26">
        <v>0</v>
      </c>
      <c r="EQ158" s="26">
        <v>0</v>
      </c>
      <c r="ER158" s="26">
        <v>0</v>
      </c>
      <c r="ES158" s="26">
        <v>0</v>
      </c>
      <c r="ET158" s="26">
        <v>0</v>
      </c>
      <c r="EU158" s="24"/>
      <c r="EV158" s="24"/>
      <c r="EW158" s="24"/>
      <c r="EX158" s="24"/>
      <c r="EY158" s="24"/>
      <c r="EZ158" s="24"/>
      <c r="FA158" s="24"/>
      <c r="FB158" s="7">
        <v>0</v>
      </c>
      <c r="FD158" s="5" t="str">
        <v>84b</v>
      </c>
      <c r="FE158" s="7">
        <v>-1.0449025422134244E-3</v>
      </c>
    </row>
    <row r="159" spans="1:161" x14ac:dyDescent="0.25">
      <c r="A159" s="1" t="s">
        <v>184</v>
      </c>
      <c r="B159" s="26">
        <v>0</v>
      </c>
      <c r="C159" s="26">
        <v>0</v>
      </c>
      <c r="D159" s="26">
        <v>0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>
        <v>0</v>
      </c>
      <c r="BR159" s="26">
        <v>0</v>
      </c>
      <c r="BS159" s="26">
        <v>0</v>
      </c>
      <c r="BT159" s="26">
        <v>0</v>
      </c>
      <c r="BU159" s="26">
        <v>0</v>
      </c>
      <c r="BV159" s="26">
        <v>0</v>
      </c>
      <c r="BW159" s="26">
        <v>0</v>
      </c>
      <c r="BX159" s="26">
        <v>0</v>
      </c>
      <c r="BY159" s="26">
        <v>0</v>
      </c>
      <c r="BZ159" s="26">
        <v>0</v>
      </c>
      <c r="CA159" s="26">
        <v>0</v>
      </c>
      <c r="CB159" s="26">
        <v>0</v>
      </c>
      <c r="CC159" s="26">
        <v>0</v>
      </c>
      <c r="CD159" s="26">
        <v>0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26">
        <v>0</v>
      </c>
      <c r="CR159" s="26">
        <v>0</v>
      </c>
      <c r="CS159" s="26">
        <v>0</v>
      </c>
      <c r="CT159" s="26">
        <v>0</v>
      </c>
      <c r="CU159" s="26">
        <v>0</v>
      </c>
      <c r="CV159" s="26">
        <v>0</v>
      </c>
      <c r="CW159" s="26">
        <v>0</v>
      </c>
      <c r="CX159" s="26">
        <v>0</v>
      </c>
      <c r="CY159" s="26">
        <v>0</v>
      </c>
      <c r="CZ159" s="26">
        <v>0</v>
      </c>
      <c r="DA159" s="26">
        <v>0</v>
      </c>
      <c r="DB159" s="26">
        <v>1</v>
      </c>
      <c r="DC159" s="26">
        <v>0</v>
      </c>
      <c r="DD159" s="26">
        <v>0</v>
      </c>
      <c r="DE159" s="26">
        <v>0</v>
      </c>
      <c r="DF159" s="26">
        <v>0</v>
      </c>
      <c r="DG159" s="26">
        <v>0</v>
      </c>
      <c r="DH159" s="26">
        <v>0</v>
      </c>
      <c r="DI159" s="26">
        <v>0</v>
      </c>
      <c r="DJ159" s="26">
        <v>0</v>
      </c>
      <c r="DK159" s="26">
        <v>0</v>
      </c>
      <c r="DL159" s="26">
        <v>0</v>
      </c>
      <c r="DM159" s="26">
        <v>0</v>
      </c>
      <c r="DN159" s="26">
        <v>0</v>
      </c>
      <c r="DO159" s="26">
        <v>0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>
        <v>0</v>
      </c>
      <c r="DV159" s="26">
        <v>0</v>
      </c>
      <c r="DW159" s="26">
        <v>0</v>
      </c>
      <c r="DX159" s="26">
        <v>0</v>
      </c>
      <c r="DY159" s="26">
        <v>0</v>
      </c>
      <c r="DZ159" s="26">
        <v>0</v>
      </c>
      <c r="EA159" s="26">
        <v>0</v>
      </c>
      <c r="EB159" s="26">
        <v>0</v>
      </c>
      <c r="EC159" s="26">
        <v>0</v>
      </c>
      <c r="ED159" s="26">
        <v>0</v>
      </c>
      <c r="EE159" s="26">
        <v>0</v>
      </c>
      <c r="EF159" s="26">
        <v>0</v>
      </c>
      <c r="EG159" s="26">
        <v>0</v>
      </c>
      <c r="EH159" s="26">
        <v>0</v>
      </c>
      <c r="EI159" s="26">
        <v>0</v>
      </c>
      <c r="EJ159" s="26">
        <v>0</v>
      </c>
      <c r="EK159" s="26">
        <v>0</v>
      </c>
      <c r="EL159" s="26">
        <v>0</v>
      </c>
      <c r="EM159" s="26">
        <v>0</v>
      </c>
      <c r="EN159" s="26">
        <v>0</v>
      </c>
      <c r="EO159" s="26">
        <v>0</v>
      </c>
      <c r="EP159" s="26">
        <v>0</v>
      </c>
      <c r="EQ159" s="26">
        <v>0</v>
      </c>
      <c r="ER159" s="26">
        <v>0</v>
      </c>
      <c r="ES159" s="26">
        <v>0</v>
      </c>
      <c r="ET159" s="26">
        <v>0</v>
      </c>
      <c r="EU159" s="24"/>
      <c r="EV159" s="24"/>
      <c r="EW159" s="24"/>
      <c r="EX159" s="24"/>
      <c r="EY159" s="24"/>
      <c r="EZ159" s="24"/>
      <c r="FA159" s="24"/>
      <c r="FB159" s="7">
        <v>0</v>
      </c>
      <c r="FD159" s="5" t="str">
        <v>85b</v>
      </c>
      <c r="FE159" s="7">
        <v>-2.5195590906138383E-3</v>
      </c>
    </row>
    <row r="160" spans="1:161" x14ac:dyDescent="0.25">
      <c r="A160" s="1" t="s">
        <v>185</v>
      </c>
      <c r="B160" s="26">
        <v>0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6">
        <v>0</v>
      </c>
      <c r="BX160" s="26">
        <v>0</v>
      </c>
      <c r="BY160" s="26">
        <v>0</v>
      </c>
      <c r="BZ160" s="26">
        <v>0</v>
      </c>
      <c r="CA160" s="26">
        <v>0</v>
      </c>
      <c r="CB160" s="26">
        <v>0</v>
      </c>
      <c r="CC160" s="26">
        <v>0</v>
      </c>
      <c r="CD160" s="26">
        <v>0</v>
      </c>
      <c r="CE160" s="26">
        <v>0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26">
        <v>0</v>
      </c>
      <c r="CR160" s="26">
        <v>0</v>
      </c>
      <c r="CS160" s="26">
        <v>0</v>
      </c>
      <c r="CT160" s="26">
        <v>0</v>
      </c>
      <c r="CU160" s="26">
        <v>0</v>
      </c>
      <c r="CV160" s="26">
        <v>0</v>
      </c>
      <c r="CW160" s="26">
        <v>0</v>
      </c>
      <c r="CX160" s="26">
        <v>0</v>
      </c>
      <c r="CY160" s="26">
        <v>0</v>
      </c>
      <c r="CZ160" s="26">
        <v>0</v>
      </c>
      <c r="DA160" s="26">
        <v>1</v>
      </c>
      <c r="DB160" s="26">
        <v>-2</v>
      </c>
      <c r="DC160" s="26">
        <v>1</v>
      </c>
      <c r="DD160" s="26">
        <v>0</v>
      </c>
      <c r="DE160" s="26">
        <v>0</v>
      </c>
      <c r="DF160" s="26">
        <v>0</v>
      </c>
      <c r="DG160" s="26">
        <v>0</v>
      </c>
      <c r="DH160" s="26">
        <v>0</v>
      </c>
      <c r="DI160" s="26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0</v>
      </c>
      <c r="DO160" s="26">
        <v>0</v>
      </c>
      <c r="DP160" s="26">
        <v>0</v>
      </c>
      <c r="DQ160" s="26">
        <v>0</v>
      </c>
      <c r="DR160" s="26">
        <v>0</v>
      </c>
      <c r="DS160" s="26">
        <v>0</v>
      </c>
      <c r="DT160" s="26">
        <v>0</v>
      </c>
      <c r="DU160" s="26">
        <v>0</v>
      </c>
      <c r="DV160" s="26">
        <v>0</v>
      </c>
      <c r="DW160" s="26">
        <v>0</v>
      </c>
      <c r="DX160" s="26">
        <v>0</v>
      </c>
      <c r="DY160" s="26">
        <v>0</v>
      </c>
      <c r="DZ160" s="26">
        <v>0</v>
      </c>
      <c r="EA160" s="26">
        <v>0</v>
      </c>
      <c r="EB160" s="26">
        <v>0</v>
      </c>
      <c r="EC160" s="26">
        <v>0</v>
      </c>
      <c r="ED160" s="26">
        <v>0</v>
      </c>
      <c r="EE160" s="26">
        <v>0</v>
      </c>
      <c r="EF160" s="26">
        <v>0</v>
      </c>
      <c r="EG160" s="26">
        <v>0</v>
      </c>
      <c r="EH160" s="26">
        <v>0</v>
      </c>
      <c r="EI160" s="26">
        <v>0</v>
      </c>
      <c r="EJ160" s="26">
        <v>0</v>
      </c>
      <c r="EK160" s="26">
        <v>0</v>
      </c>
      <c r="EL160" s="26">
        <v>0</v>
      </c>
      <c r="EM160" s="26">
        <v>0</v>
      </c>
      <c r="EN160" s="26">
        <v>0</v>
      </c>
      <c r="EO160" s="26">
        <v>0</v>
      </c>
      <c r="EP160" s="26">
        <v>0</v>
      </c>
      <c r="EQ160" s="26">
        <v>0</v>
      </c>
      <c r="ER160" s="26">
        <v>0</v>
      </c>
      <c r="ES160" s="26">
        <v>0</v>
      </c>
      <c r="ET160" s="26">
        <v>0</v>
      </c>
      <c r="EU160" s="24"/>
      <c r="EV160" s="24"/>
      <c r="EW160" s="24"/>
      <c r="EX160" s="24"/>
      <c r="EY160" s="24"/>
      <c r="EZ160" s="24"/>
      <c r="FA160" s="24"/>
      <c r="FB160" s="7">
        <v>0</v>
      </c>
      <c r="FD160" s="5" t="str">
        <v>86b</v>
      </c>
      <c r="FE160" s="7">
        <v>-1.0449025422134214E-3</v>
      </c>
    </row>
    <row r="161" spans="1:161" x14ac:dyDescent="0.25">
      <c r="A161" s="1" t="s">
        <v>186</v>
      </c>
      <c r="B161" s="26">
        <v>0</v>
      </c>
      <c r="C161" s="26">
        <v>0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v>0</v>
      </c>
      <c r="AF161" s="26">
        <v>0</v>
      </c>
      <c r="AG161" s="26">
        <v>0</v>
      </c>
      <c r="AH161" s="26">
        <v>0</v>
      </c>
      <c r="AI161" s="26">
        <v>0</v>
      </c>
      <c r="AJ161" s="26">
        <v>0</v>
      </c>
      <c r="AK161" s="26">
        <v>0</v>
      </c>
      <c r="AL161" s="26">
        <v>0</v>
      </c>
      <c r="AM161" s="26">
        <v>0</v>
      </c>
      <c r="AN161" s="26">
        <v>0</v>
      </c>
      <c r="AO161" s="26">
        <v>0</v>
      </c>
      <c r="AP161" s="26">
        <v>0</v>
      </c>
      <c r="AQ161" s="26">
        <v>0</v>
      </c>
      <c r="AR161" s="26">
        <v>0</v>
      </c>
      <c r="AS161" s="26">
        <v>0</v>
      </c>
      <c r="AT161" s="26">
        <v>0</v>
      </c>
      <c r="AU161" s="26">
        <v>0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26">
        <v>0</v>
      </c>
      <c r="BJ161" s="26">
        <v>0</v>
      </c>
      <c r="BK161" s="26">
        <v>0</v>
      </c>
      <c r="BL161" s="26">
        <v>0</v>
      </c>
      <c r="BM161" s="26">
        <v>0</v>
      </c>
      <c r="BN161" s="26">
        <v>0</v>
      </c>
      <c r="BO161" s="26">
        <v>0</v>
      </c>
      <c r="BP161" s="26">
        <v>0</v>
      </c>
      <c r="BQ161" s="26">
        <v>0</v>
      </c>
      <c r="BR161" s="26">
        <v>0</v>
      </c>
      <c r="BS161" s="26">
        <v>0</v>
      </c>
      <c r="BT161" s="26">
        <v>0</v>
      </c>
      <c r="BU161" s="26">
        <v>0</v>
      </c>
      <c r="BV161" s="26">
        <v>0</v>
      </c>
      <c r="BW161" s="26">
        <v>0</v>
      </c>
      <c r="BX161" s="26">
        <v>0</v>
      </c>
      <c r="BY161" s="26">
        <v>0</v>
      </c>
      <c r="BZ161" s="26">
        <v>0</v>
      </c>
      <c r="CA161" s="26">
        <v>0</v>
      </c>
      <c r="CB161" s="26">
        <v>0</v>
      </c>
      <c r="CC161" s="26">
        <v>0</v>
      </c>
      <c r="CD161" s="26">
        <v>0</v>
      </c>
      <c r="CE161" s="26">
        <v>0</v>
      </c>
      <c r="CF161" s="26">
        <v>0</v>
      </c>
      <c r="CG161" s="26">
        <v>0</v>
      </c>
      <c r="CH161" s="26">
        <v>0</v>
      </c>
      <c r="CI161" s="26">
        <v>0</v>
      </c>
      <c r="CJ161" s="26">
        <v>0</v>
      </c>
      <c r="CK161" s="26">
        <v>0</v>
      </c>
      <c r="CL161" s="26">
        <v>0</v>
      </c>
      <c r="CM161" s="26">
        <v>0</v>
      </c>
      <c r="CN161" s="26">
        <v>0</v>
      </c>
      <c r="CO161" s="26">
        <v>0</v>
      </c>
      <c r="CP161" s="26">
        <v>0</v>
      </c>
      <c r="CQ161" s="26">
        <v>0</v>
      </c>
      <c r="CR161" s="26">
        <v>0</v>
      </c>
      <c r="CS161" s="26">
        <v>0</v>
      </c>
      <c r="CT161" s="26">
        <v>0</v>
      </c>
      <c r="CU161" s="26">
        <v>0</v>
      </c>
      <c r="CV161" s="26">
        <v>0</v>
      </c>
      <c r="CW161" s="26">
        <v>0</v>
      </c>
      <c r="CX161" s="26">
        <v>0</v>
      </c>
      <c r="CY161" s="26">
        <v>0</v>
      </c>
      <c r="CZ161" s="26">
        <v>0</v>
      </c>
      <c r="DA161" s="26">
        <v>0</v>
      </c>
      <c r="DB161" s="26">
        <v>0</v>
      </c>
      <c r="DC161" s="26">
        <v>0</v>
      </c>
      <c r="DD161" s="26">
        <v>0</v>
      </c>
      <c r="DE161" s="26">
        <v>0</v>
      </c>
      <c r="DF161" s="26">
        <v>0</v>
      </c>
      <c r="DG161" s="26">
        <v>0</v>
      </c>
      <c r="DH161" s="26">
        <v>0</v>
      </c>
      <c r="DI161" s="26">
        <v>0</v>
      </c>
      <c r="DJ161" s="26">
        <v>0</v>
      </c>
      <c r="DK161" s="26">
        <v>0</v>
      </c>
      <c r="DL161" s="26">
        <v>0</v>
      </c>
      <c r="DM161" s="26">
        <v>0</v>
      </c>
      <c r="DN161" s="26">
        <v>0</v>
      </c>
      <c r="DO161" s="26">
        <v>1</v>
      </c>
      <c r="DP161" s="26">
        <v>0</v>
      </c>
      <c r="DQ161" s="26">
        <v>0</v>
      </c>
      <c r="DR161" s="26">
        <v>0</v>
      </c>
      <c r="DS161" s="26">
        <v>0</v>
      </c>
      <c r="DT161" s="26">
        <v>0</v>
      </c>
      <c r="DU161" s="26">
        <v>0</v>
      </c>
      <c r="DV161" s="26">
        <v>0</v>
      </c>
      <c r="DW161" s="26">
        <v>0</v>
      </c>
      <c r="DX161" s="26">
        <v>0</v>
      </c>
      <c r="DY161" s="26">
        <v>0</v>
      </c>
      <c r="DZ161" s="26">
        <v>0</v>
      </c>
      <c r="EA161" s="26">
        <v>0</v>
      </c>
      <c r="EB161" s="26">
        <v>0</v>
      </c>
      <c r="EC161" s="26">
        <v>0</v>
      </c>
      <c r="ED161" s="26">
        <v>0</v>
      </c>
      <c r="EE161" s="26">
        <v>0</v>
      </c>
      <c r="EF161" s="26">
        <v>0</v>
      </c>
      <c r="EG161" s="26">
        <v>0</v>
      </c>
      <c r="EH161" s="26">
        <v>0</v>
      </c>
      <c r="EI161" s="26">
        <v>0</v>
      </c>
      <c r="EJ161" s="26">
        <v>0</v>
      </c>
      <c r="EK161" s="26">
        <v>0</v>
      </c>
      <c r="EL161" s="26">
        <v>0</v>
      </c>
      <c r="EM161" s="26">
        <v>0</v>
      </c>
      <c r="EN161" s="26">
        <v>0</v>
      </c>
      <c r="EO161" s="26">
        <v>0</v>
      </c>
      <c r="EP161" s="26">
        <v>0</v>
      </c>
      <c r="EQ161" s="26">
        <v>0</v>
      </c>
      <c r="ER161" s="26">
        <v>0</v>
      </c>
      <c r="ES161" s="26">
        <v>0</v>
      </c>
      <c r="ET161" s="26">
        <v>0</v>
      </c>
      <c r="EU161" s="24"/>
      <c r="EV161" s="24"/>
      <c r="EW161" s="24"/>
      <c r="EX161" s="24"/>
      <c r="EY161" s="24"/>
      <c r="EZ161" s="24"/>
      <c r="FA161" s="24"/>
      <c r="FB161" s="7">
        <v>0</v>
      </c>
      <c r="FD161" s="5" t="str">
        <v>87b</v>
      </c>
      <c r="FE161" s="7">
        <v>-4.5341000253209555E-3</v>
      </c>
    </row>
    <row r="162" spans="1:161" x14ac:dyDescent="0.25">
      <c r="A162" s="1" t="s">
        <v>190</v>
      </c>
      <c r="B162" s="26">
        <v>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v>0</v>
      </c>
      <c r="AA162" s="26">
        <v>0</v>
      </c>
      <c r="AB162" s="26">
        <v>0</v>
      </c>
      <c r="AC162" s="26">
        <v>0</v>
      </c>
      <c r="AD162" s="26">
        <v>0</v>
      </c>
      <c r="AE162" s="26"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v>0</v>
      </c>
      <c r="AK162" s="26">
        <v>0</v>
      </c>
      <c r="AL162" s="26">
        <v>0</v>
      </c>
      <c r="AM162" s="26">
        <v>0</v>
      </c>
      <c r="AN162" s="26">
        <v>0</v>
      </c>
      <c r="AO162" s="26">
        <v>0</v>
      </c>
      <c r="AP162" s="26">
        <v>0</v>
      </c>
      <c r="AQ162" s="26">
        <v>0</v>
      </c>
      <c r="AR162" s="26">
        <v>0</v>
      </c>
      <c r="AS162" s="26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26">
        <v>0</v>
      </c>
      <c r="BJ162" s="26">
        <v>0</v>
      </c>
      <c r="BK162" s="26">
        <v>0</v>
      </c>
      <c r="BL162" s="26">
        <v>0</v>
      </c>
      <c r="BM162" s="26">
        <v>0</v>
      </c>
      <c r="BN162" s="26">
        <v>0</v>
      </c>
      <c r="BO162" s="26">
        <v>0</v>
      </c>
      <c r="BP162" s="26">
        <v>0</v>
      </c>
      <c r="BQ162" s="26">
        <v>0</v>
      </c>
      <c r="BR162" s="26">
        <v>0</v>
      </c>
      <c r="BS162" s="26">
        <v>0</v>
      </c>
      <c r="BT162" s="26">
        <v>0</v>
      </c>
      <c r="BU162" s="26">
        <v>0</v>
      </c>
      <c r="BV162" s="26">
        <v>0</v>
      </c>
      <c r="BW162" s="26">
        <v>0</v>
      </c>
      <c r="BX162" s="26">
        <v>0</v>
      </c>
      <c r="BY162" s="26">
        <v>0</v>
      </c>
      <c r="BZ162" s="26">
        <v>0</v>
      </c>
      <c r="CA162" s="26">
        <v>0</v>
      </c>
      <c r="CB162" s="26">
        <v>0</v>
      </c>
      <c r="CC162" s="26">
        <v>0</v>
      </c>
      <c r="CD162" s="26">
        <v>0</v>
      </c>
      <c r="CE162" s="26">
        <v>0</v>
      </c>
      <c r="CF162" s="26">
        <v>0</v>
      </c>
      <c r="CG162" s="26">
        <v>0</v>
      </c>
      <c r="CH162" s="26">
        <v>0</v>
      </c>
      <c r="CI162" s="26">
        <v>0</v>
      </c>
      <c r="CJ162" s="26">
        <v>0</v>
      </c>
      <c r="CK162" s="26">
        <v>0</v>
      </c>
      <c r="CL162" s="26">
        <v>0</v>
      </c>
      <c r="CM162" s="26">
        <v>0</v>
      </c>
      <c r="CN162" s="26">
        <v>0</v>
      </c>
      <c r="CO162" s="26">
        <v>0</v>
      </c>
      <c r="CP162" s="26">
        <v>0</v>
      </c>
      <c r="CQ162" s="26">
        <v>0</v>
      </c>
      <c r="CR162" s="26">
        <v>0</v>
      </c>
      <c r="CS162" s="26">
        <v>0</v>
      </c>
      <c r="CT162" s="26">
        <v>0</v>
      </c>
      <c r="CU162" s="26">
        <v>0</v>
      </c>
      <c r="CV162" s="26">
        <v>0</v>
      </c>
      <c r="CW162" s="26">
        <v>0</v>
      </c>
      <c r="CX162" s="26">
        <v>0</v>
      </c>
      <c r="CY162" s="26">
        <v>0</v>
      </c>
      <c r="CZ162" s="26">
        <v>0</v>
      </c>
      <c r="DA162" s="26">
        <v>0</v>
      </c>
      <c r="DB162" s="26">
        <v>0</v>
      </c>
      <c r="DC162" s="26">
        <v>0</v>
      </c>
      <c r="DD162" s="26">
        <v>0</v>
      </c>
      <c r="DE162" s="26">
        <v>0</v>
      </c>
      <c r="DF162" s="26">
        <v>0</v>
      </c>
      <c r="DG162" s="26">
        <v>0</v>
      </c>
      <c r="DH162" s="26">
        <v>0</v>
      </c>
      <c r="DI162" s="26">
        <v>0</v>
      </c>
      <c r="DJ162" s="26">
        <v>0</v>
      </c>
      <c r="DK162" s="26">
        <v>0</v>
      </c>
      <c r="DL162" s="26">
        <v>0</v>
      </c>
      <c r="DM162" s="26">
        <v>0</v>
      </c>
      <c r="DN162" s="26">
        <v>1</v>
      </c>
      <c r="DO162" s="26">
        <v>-2</v>
      </c>
      <c r="DP162" s="26">
        <v>1</v>
      </c>
      <c r="DQ162" s="26">
        <v>0</v>
      </c>
      <c r="DR162" s="26">
        <v>0</v>
      </c>
      <c r="DS162" s="26">
        <v>0</v>
      </c>
      <c r="DT162" s="26">
        <v>0</v>
      </c>
      <c r="DU162" s="26">
        <v>0</v>
      </c>
      <c r="DV162" s="26">
        <v>0</v>
      </c>
      <c r="DW162" s="26">
        <v>0</v>
      </c>
      <c r="DX162" s="26">
        <v>0</v>
      </c>
      <c r="DY162" s="26">
        <v>0</v>
      </c>
      <c r="DZ162" s="26">
        <v>0</v>
      </c>
      <c r="EA162" s="26">
        <v>0</v>
      </c>
      <c r="EB162" s="26">
        <v>0</v>
      </c>
      <c r="EC162" s="26">
        <v>0</v>
      </c>
      <c r="ED162" s="26">
        <v>0</v>
      </c>
      <c r="EE162" s="26">
        <v>0</v>
      </c>
      <c r="EF162" s="26">
        <v>0</v>
      </c>
      <c r="EG162" s="26">
        <v>0</v>
      </c>
      <c r="EH162" s="26">
        <v>0</v>
      </c>
      <c r="EI162" s="26">
        <v>0</v>
      </c>
      <c r="EJ162" s="26">
        <v>0</v>
      </c>
      <c r="EK162" s="26">
        <v>0</v>
      </c>
      <c r="EL162" s="26">
        <v>0</v>
      </c>
      <c r="EM162" s="26">
        <v>0</v>
      </c>
      <c r="EN162" s="26">
        <v>0</v>
      </c>
      <c r="EO162" s="26">
        <v>0</v>
      </c>
      <c r="EP162" s="26">
        <v>0</v>
      </c>
      <c r="EQ162" s="26">
        <v>0</v>
      </c>
      <c r="ER162" s="26">
        <v>0</v>
      </c>
      <c r="ES162" s="26">
        <v>0</v>
      </c>
      <c r="ET162" s="26">
        <v>0</v>
      </c>
      <c r="EU162" s="24"/>
      <c r="EV162" s="24"/>
      <c r="EW162" s="24"/>
      <c r="EX162" s="24"/>
      <c r="EY162" s="24"/>
      <c r="EZ162" s="24"/>
      <c r="FA162" s="24"/>
      <c r="FB162" s="7">
        <v>0</v>
      </c>
      <c r="FD162" s="5" t="str">
        <v>88b</v>
      </c>
      <c r="FE162" s="7">
        <v>9.2304896384019341E-4</v>
      </c>
    </row>
    <row r="163" spans="1:161" x14ac:dyDescent="0.25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D163" s="6"/>
      <c r="FE163" s="24"/>
    </row>
    <row r="164" spans="1:161" x14ac:dyDescent="0.25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D164" s="6"/>
      <c r="FE164" s="24"/>
    </row>
    <row r="165" spans="1:161" x14ac:dyDescent="0.25">
      <c r="B165" s="22"/>
      <c r="C165" s="22"/>
      <c r="D165" s="22"/>
      <c r="E165" s="22"/>
      <c r="F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</row>
    <row r="166" spans="1:161" x14ac:dyDescent="0.25">
      <c r="B166" s="22"/>
      <c r="C166" s="22"/>
      <c r="D166" s="22"/>
      <c r="E166" s="22"/>
      <c r="F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</row>
    <row r="167" spans="1:161" x14ac:dyDescent="0.25">
      <c r="B167" s="22"/>
      <c r="C167" s="22"/>
      <c r="D167" s="22"/>
      <c r="E167" s="22"/>
      <c r="F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</row>
    <row r="168" spans="1:161" x14ac:dyDescent="0.25">
      <c r="B168" s="22"/>
      <c r="C168" s="22"/>
      <c r="D168" s="22"/>
      <c r="E168" s="22"/>
      <c r="F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</row>
    <row r="169" spans="1:161" x14ac:dyDescent="0.25">
      <c r="B169" s="22"/>
      <c r="C169" s="22"/>
      <c r="D169" s="22"/>
      <c r="E169" s="22"/>
      <c r="F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</row>
    <row r="170" spans="1:161" x14ac:dyDescent="0.25">
      <c r="B170" s="22"/>
      <c r="C170" s="22"/>
      <c r="D170" s="22"/>
      <c r="E170" s="22"/>
      <c r="F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</row>
    <row r="172" spans="1:161" ht="15.75" x14ac:dyDescent="0.25">
      <c r="G172" s="87"/>
      <c r="I172" s="3"/>
      <c r="J172" s="63"/>
      <c r="K172" s="63"/>
      <c r="L172" s="2"/>
      <c r="N172" s="77"/>
    </row>
    <row r="173" spans="1:161" x14ac:dyDescent="0.25">
      <c r="I173" s="3"/>
      <c r="J173" s="63"/>
      <c r="K173" s="63"/>
      <c r="L173" s="2"/>
      <c r="N173" s="77"/>
    </row>
    <row r="174" spans="1:161" x14ac:dyDescent="0.25">
      <c r="I174" s="3"/>
      <c r="J174" s="25"/>
      <c r="K174" s="25"/>
      <c r="L174" s="2"/>
    </row>
    <row r="175" spans="1:161" x14ac:dyDescent="0.25">
      <c r="H175" s="18"/>
      <c r="I175" s="10"/>
      <c r="J175" s="10"/>
      <c r="K175" s="10"/>
      <c r="R175" s="18"/>
      <c r="S175" s="10"/>
      <c r="T175" s="10"/>
      <c r="U175" s="10"/>
    </row>
    <row r="176" spans="1:161" x14ac:dyDescent="0.25">
      <c r="H176" s="18"/>
      <c r="I176" s="10"/>
      <c r="J176" s="10"/>
      <c r="K176" s="10"/>
      <c r="R176" s="18"/>
      <c r="S176" s="10"/>
      <c r="T176" s="10"/>
      <c r="U176" s="10"/>
    </row>
    <row r="177" spans="2:42" x14ac:dyDescent="0.25">
      <c r="H177" s="18"/>
      <c r="I177" s="10"/>
      <c r="J177" s="10"/>
      <c r="K177" s="10"/>
      <c r="R177" s="18"/>
      <c r="S177" s="10"/>
      <c r="T177" s="10"/>
      <c r="U177" s="10"/>
    </row>
    <row r="178" spans="2:42" x14ac:dyDescent="0.25">
      <c r="N178" s="23"/>
      <c r="R178" s="18"/>
      <c r="S178" s="10"/>
      <c r="T178" s="10"/>
      <c r="U178" s="10"/>
    </row>
    <row r="179" spans="2:42" ht="15.75" x14ac:dyDescent="0.25">
      <c r="G179" s="87"/>
      <c r="I179" s="3"/>
      <c r="J179" s="63"/>
      <c r="K179" s="63"/>
      <c r="L179" s="2"/>
      <c r="N179" s="69"/>
      <c r="R179" s="18"/>
      <c r="S179" s="10"/>
      <c r="T179" s="10"/>
      <c r="U179" s="10"/>
    </row>
    <row r="180" spans="2:42" x14ac:dyDescent="0.25">
      <c r="H180" s="18"/>
      <c r="I180" s="10"/>
      <c r="J180" s="10"/>
      <c r="K180" s="10"/>
      <c r="R180" s="18"/>
      <c r="S180" s="10"/>
      <c r="T180" s="10"/>
      <c r="U180" s="10"/>
    </row>
    <row r="181" spans="2:42" x14ac:dyDescent="0.25">
      <c r="B181" s="19" t="s">
        <v>229</v>
      </c>
      <c r="N181" s="19" t="s">
        <v>228</v>
      </c>
      <c r="Z181" s="19" t="s">
        <v>227</v>
      </c>
      <c r="AP181" s="19" t="s">
        <v>226</v>
      </c>
    </row>
    <row r="196" spans="4:4" x14ac:dyDescent="0.25">
      <c r="D196" s="1" t="s">
        <v>225</v>
      </c>
    </row>
  </sheetData>
  <mergeCells count="22">
    <mergeCell ref="U6:V6"/>
    <mergeCell ref="X6:Y6"/>
    <mergeCell ref="U7:V7"/>
    <mergeCell ref="X7:Y7"/>
    <mergeCell ref="U8:V8"/>
    <mergeCell ref="X8:Y8"/>
    <mergeCell ref="X9:Y9"/>
    <mergeCell ref="J10:K10"/>
    <mergeCell ref="L10:M10"/>
    <mergeCell ref="O10:P10"/>
    <mergeCell ref="U10:V10"/>
    <mergeCell ref="X10:Y10"/>
    <mergeCell ref="J179:K179"/>
    <mergeCell ref="J9:K9"/>
    <mergeCell ref="L9:M9"/>
    <mergeCell ref="O9:P9"/>
    <mergeCell ref="U9:V9"/>
    <mergeCell ref="O11:P11"/>
    <mergeCell ref="Q11:R11"/>
    <mergeCell ref="FD12:FE12"/>
    <mergeCell ref="J172:K172"/>
    <mergeCell ref="J173:K17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72705" r:id="rId3">
          <objectPr defaultSize="0" autoPict="0" r:id="rId4">
            <anchor moveWithCells="1" sizeWithCells="1">
              <from>
                <xdr:col>0</xdr:col>
                <xdr:colOff>590550</xdr:colOff>
                <xdr:row>181</xdr:row>
                <xdr:rowOff>66675</xdr:rowOff>
              </from>
              <to>
                <xdr:col>8</xdr:col>
                <xdr:colOff>276225</xdr:colOff>
                <xdr:row>193</xdr:row>
                <xdr:rowOff>76200</xdr:rowOff>
              </to>
            </anchor>
          </objectPr>
        </oleObject>
      </mc:Choice>
      <mc:Fallback>
        <oleObject progId="Equation.DSMT4" shapeId="72705" r:id="rId3"/>
      </mc:Fallback>
    </mc:AlternateContent>
    <mc:AlternateContent xmlns:mc="http://schemas.openxmlformats.org/markup-compatibility/2006">
      <mc:Choice Requires="x14">
        <oleObject progId="Equation.DSMT4" shapeId="72706" r:id="rId5">
          <objectPr defaultSize="0" autoPict="0" r:id="rId6">
            <anchor moveWithCells="1" sizeWithCells="1">
              <from>
                <xdr:col>12</xdr:col>
                <xdr:colOff>304800</xdr:colOff>
                <xdr:row>181</xdr:row>
                <xdr:rowOff>66675</xdr:rowOff>
              </from>
              <to>
                <xdr:col>21</xdr:col>
                <xdr:colOff>19050</xdr:colOff>
                <xdr:row>192</xdr:row>
                <xdr:rowOff>28575</xdr:rowOff>
              </to>
            </anchor>
          </objectPr>
        </oleObject>
      </mc:Choice>
      <mc:Fallback>
        <oleObject progId="Equation.DSMT4" shapeId="72706" r:id="rId5"/>
      </mc:Fallback>
    </mc:AlternateContent>
    <mc:AlternateContent xmlns:mc="http://schemas.openxmlformats.org/markup-compatibility/2006">
      <mc:Choice Requires="x14">
        <oleObject progId="Equation.DSMT4" shapeId="72707" r:id="rId7">
          <objectPr defaultSize="0" autoPict="0" r:id="rId8">
            <anchor moveWithCells="1" sizeWithCells="1">
              <from>
                <xdr:col>23</xdr:col>
                <xdr:colOff>323850</xdr:colOff>
                <xdr:row>181</xdr:row>
                <xdr:rowOff>95250</xdr:rowOff>
              </from>
              <to>
                <xdr:col>33</xdr:col>
                <xdr:colOff>57150</xdr:colOff>
                <xdr:row>192</xdr:row>
                <xdr:rowOff>104775</xdr:rowOff>
              </to>
            </anchor>
          </objectPr>
        </oleObject>
      </mc:Choice>
      <mc:Fallback>
        <oleObject progId="Equation.DSMT4" shapeId="72707" r:id="rId7"/>
      </mc:Fallback>
    </mc:AlternateContent>
    <mc:AlternateContent xmlns:mc="http://schemas.openxmlformats.org/markup-compatibility/2006">
      <mc:Choice Requires="x14">
        <oleObject progId="Equation.DSMT4" shapeId="72708" r:id="rId9">
          <objectPr defaultSize="0" autoPict="0" r:id="rId10">
            <anchor moveWithCells="1" sizeWithCells="1">
              <from>
                <xdr:col>36</xdr:col>
                <xdr:colOff>314325</xdr:colOff>
                <xdr:row>181</xdr:row>
                <xdr:rowOff>47625</xdr:rowOff>
              </from>
              <to>
                <xdr:col>46</xdr:col>
                <xdr:colOff>66675</xdr:colOff>
                <xdr:row>192</xdr:row>
                <xdr:rowOff>66675</xdr:rowOff>
              </to>
            </anchor>
          </objectPr>
        </oleObject>
      </mc:Choice>
      <mc:Fallback>
        <oleObject progId="Equation.DSMT4" shapeId="72708" r:id="rId9"/>
      </mc:Fallback>
    </mc:AlternateContent>
    <mc:AlternateContent xmlns:mc="http://schemas.openxmlformats.org/markup-compatibility/2006">
      <mc:Choice Requires="x14">
        <oleObject progId="Equation.DSMT4" shapeId="72709" r:id="rId11">
          <objectPr defaultSize="0" autoPict="0" r:id="rId12">
            <anchor moveWithCells="1" sizeWithCells="1">
              <from>
                <xdr:col>19</xdr:col>
                <xdr:colOff>238125</xdr:colOff>
                <xdr:row>165</xdr:row>
                <xdr:rowOff>9525</xdr:rowOff>
              </from>
              <to>
                <xdr:col>26</xdr:col>
                <xdr:colOff>504825</xdr:colOff>
                <xdr:row>177</xdr:row>
                <xdr:rowOff>114300</xdr:rowOff>
              </to>
            </anchor>
          </objectPr>
        </oleObject>
      </mc:Choice>
      <mc:Fallback>
        <oleObject progId="Equation.DSMT4" shapeId="72709" r:id="rId11"/>
      </mc:Fallback>
    </mc:AlternateContent>
    <mc:AlternateContent xmlns:mc="http://schemas.openxmlformats.org/markup-compatibility/2006">
      <mc:Choice Requires="x14">
        <oleObject progId="Equation.DSMT4" shapeId="72710" r:id="rId13">
          <objectPr defaultSize="0" autoPict="0" r:id="rId10">
            <anchor moveWithCells="1" sizeWithCells="1">
              <from>
                <xdr:col>89</xdr:col>
                <xdr:colOff>209550</xdr:colOff>
                <xdr:row>180</xdr:row>
                <xdr:rowOff>114300</xdr:rowOff>
              </from>
              <to>
                <xdr:col>98</xdr:col>
                <xdr:colOff>342900</xdr:colOff>
                <xdr:row>191</xdr:row>
                <xdr:rowOff>133350</xdr:rowOff>
              </to>
            </anchor>
          </objectPr>
        </oleObject>
      </mc:Choice>
      <mc:Fallback>
        <oleObject progId="Equation.DSMT4" shapeId="72710" r:id="rId13"/>
      </mc:Fallback>
    </mc:AlternateContent>
    <mc:AlternateContent xmlns:mc="http://schemas.openxmlformats.org/markup-compatibility/2006">
      <mc:Choice Requires="x14">
        <oleObject progId="Equation.DSMT4" shapeId="72711" r:id="rId14">
          <objectPr defaultSize="0" autoPict="0" r:id="rId10">
            <anchor moveWithCells="1" sizeWithCells="1">
              <from>
                <xdr:col>123</xdr:col>
                <xdr:colOff>238125</xdr:colOff>
                <xdr:row>180</xdr:row>
                <xdr:rowOff>180975</xdr:rowOff>
              </from>
              <to>
                <xdr:col>132</xdr:col>
                <xdr:colOff>371475</xdr:colOff>
                <xdr:row>192</xdr:row>
                <xdr:rowOff>9525</xdr:rowOff>
              </to>
            </anchor>
          </objectPr>
        </oleObject>
      </mc:Choice>
      <mc:Fallback>
        <oleObject progId="Equation.DSMT4" shapeId="72711" r:id="rId14"/>
      </mc:Fallback>
    </mc:AlternateContent>
    <mc:AlternateContent xmlns:mc="http://schemas.openxmlformats.org/markup-compatibility/2006">
      <mc:Choice Requires="x14">
        <oleObject progId="Equation.DSMT4" shapeId="72712" r:id="rId15">
          <objectPr defaultSize="0" autoPict="0" r:id="rId16">
            <anchor moveWithCells="1" sizeWithCells="1">
              <from>
                <xdr:col>9</xdr:col>
                <xdr:colOff>228600</xdr:colOff>
                <xdr:row>165</xdr:row>
                <xdr:rowOff>85725</xdr:rowOff>
              </from>
              <to>
                <xdr:col>17</xdr:col>
                <xdr:colOff>38100</xdr:colOff>
                <xdr:row>168</xdr:row>
                <xdr:rowOff>104775</xdr:rowOff>
              </to>
            </anchor>
          </objectPr>
        </oleObject>
      </mc:Choice>
      <mc:Fallback>
        <oleObject progId="Equation.DSMT4" shapeId="72712" r:id="rId1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E211"/>
  <sheetViews>
    <sheetView tabSelected="1" zoomScaleNormal="100" workbookViewId="0">
      <selection activeCell="I9" sqref="I9"/>
    </sheetView>
  </sheetViews>
  <sheetFormatPr baseColWidth="10" defaultRowHeight="15" x14ac:dyDescent="0.25"/>
  <cols>
    <col min="1" max="1" width="13.42578125" style="1" customWidth="1"/>
    <col min="2" max="12" width="5.7109375" style="1" customWidth="1"/>
    <col min="13" max="13" width="7" style="1" customWidth="1"/>
    <col min="14" max="14" width="8.28515625" style="1" customWidth="1"/>
    <col min="15" max="15" width="6.5703125" style="1" customWidth="1"/>
    <col min="16" max="16" width="7.7109375" style="1" customWidth="1"/>
    <col min="17" max="17" width="5.42578125" style="1" customWidth="1"/>
    <col min="18" max="19" width="7.7109375" style="1" customWidth="1"/>
    <col min="20" max="20" width="8.85546875" style="1" customWidth="1"/>
    <col min="21" max="22" width="7.7109375" style="1" customWidth="1"/>
    <col min="23" max="25" width="8.28515625" style="1" customWidth="1"/>
    <col min="26" max="28" width="7.7109375" style="1" customWidth="1"/>
    <col min="29" max="29" width="8.7109375" style="1" customWidth="1"/>
    <col min="30" max="31" width="7.7109375" style="1" customWidth="1"/>
    <col min="32" max="35" width="5.7109375" style="1" customWidth="1"/>
    <col min="36" max="36" width="6.7109375" style="1" customWidth="1"/>
    <col min="37" max="37" width="6.85546875" style="1" customWidth="1"/>
    <col min="38" max="38" width="7.140625" style="1" customWidth="1"/>
    <col min="39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65" width="5.7109375" style="1" customWidth="1"/>
    <col min="66" max="66" width="6.5703125" style="1" customWidth="1"/>
    <col min="67" max="67" width="5.7109375" style="1" customWidth="1"/>
    <col min="68" max="68" width="6.7109375" style="1" customWidth="1"/>
    <col min="69" max="70" width="5.7109375" style="1" customWidth="1"/>
    <col min="71" max="71" width="6.28515625" style="1" customWidth="1"/>
    <col min="72" max="72" width="5.7109375" style="1" customWidth="1"/>
    <col min="73" max="73" width="6.28515625" style="1" customWidth="1"/>
    <col min="74" max="78" width="5.7109375" style="1" customWidth="1"/>
    <col min="79" max="79" width="6.42578125" style="1" customWidth="1"/>
    <col min="80" max="80" width="5.7109375" style="1" customWidth="1"/>
    <col min="81" max="81" width="6.28515625" style="1" customWidth="1"/>
    <col min="82" max="83" width="5.7109375" style="1" customWidth="1"/>
    <col min="84" max="84" width="6.5703125" style="1" customWidth="1"/>
    <col min="85" max="85" width="5.7109375" style="1" customWidth="1"/>
    <col min="86" max="86" width="6.5703125" style="1" customWidth="1"/>
    <col min="87" max="91" width="5.7109375" style="1" customWidth="1"/>
    <col min="92" max="92" width="7" style="1" customWidth="1"/>
    <col min="93" max="93" width="5.7109375" style="1" customWidth="1"/>
    <col min="94" max="94" width="6.5703125" style="1" customWidth="1"/>
    <col min="95" max="113" width="5.7109375" style="1" customWidth="1"/>
    <col min="114" max="114" width="6.7109375" style="1" customWidth="1"/>
    <col min="115" max="115" width="6.5703125" style="1" customWidth="1"/>
    <col min="116" max="116" width="7" style="1" customWidth="1"/>
    <col min="117" max="136" width="5.7109375" style="1" customWidth="1"/>
    <col min="137" max="137" width="7" style="1" customWidth="1"/>
    <col min="138" max="138" width="6.28515625" style="1" customWidth="1"/>
    <col min="139" max="139" width="7" style="1" customWidth="1"/>
    <col min="140" max="150" width="5.7109375" style="1" customWidth="1"/>
    <col min="151" max="157" width="7.5703125" style="1" customWidth="1"/>
    <col min="158" max="158" width="8.140625" style="1" customWidth="1"/>
    <col min="159" max="160" width="5.7109375" style="1" customWidth="1"/>
    <col min="161" max="161" width="10" style="1" customWidth="1"/>
    <col min="162" max="166" width="5.7109375" style="1" customWidth="1"/>
    <col min="167" max="16384" width="11.42578125" style="1"/>
  </cols>
  <sheetData>
    <row r="1" spans="1:161" x14ac:dyDescent="0.25">
      <c r="U1" s="80"/>
    </row>
    <row r="2" spans="1:161" x14ac:dyDescent="0.25">
      <c r="O2" s="4" t="s">
        <v>107</v>
      </c>
      <c r="Q2" s="22"/>
      <c r="R2" s="22"/>
      <c r="S2" s="22"/>
      <c r="T2" s="22"/>
      <c r="V2" s="22"/>
      <c r="W2" s="65"/>
      <c r="X2" s="65"/>
      <c r="Y2" s="3"/>
      <c r="Z2" s="65"/>
      <c r="AA2" s="65"/>
      <c r="AC2" s="19" t="s">
        <v>230</v>
      </c>
      <c r="AE2" s="73"/>
      <c r="AF2" s="73"/>
      <c r="AG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</row>
    <row r="3" spans="1:161" ht="18.75" x14ac:dyDescent="0.3">
      <c r="C3" s="81" t="s">
        <v>267</v>
      </c>
      <c r="O3" s="22"/>
      <c r="P3" s="22"/>
      <c r="Q3" s="22"/>
      <c r="R3" s="22"/>
      <c r="S3" s="22"/>
      <c r="T3" s="22"/>
      <c r="U3" s="22" t="s">
        <v>235</v>
      </c>
      <c r="V3" s="65">
        <f>FE85</f>
        <v>9.3702511394190609E-3</v>
      </c>
      <c r="W3" s="65"/>
      <c r="X3" s="22" t="s">
        <v>232</v>
      </c>
      <c r="Y3" s="65">
        <f>FE73</f>
        <v>9.5606896807265591E-3</v>
      </c>
      <c r="Z3" s="65"/>
      <c r="AC3" s="26">
        <v>0</v>
      </c>
      <c r="AD3" s="26">
        <v>0</v>
      </c>
      <c r="AE3" s="26">
        <f>1/POWER(D8,4)</f>
        <v>6.25E-2</v>
      </c>
      <c r="AF3" s="26">
        <v>0</v>
      </c>
      <c r="AG3" s="26">
        <v>0</v>
      </c>
      <c r="AN3" s="73"/>
      <c r="AO3" s="73"/>
      <c r="AP3" s="73"/>
      <c r="AQ3" s="24"/>
      <c r="AR3" s="24"/>
      <c r="AS3" s="24"/>
      <c r="AT3" s="24"/>
      <c r="AU3" s="24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24"/>
      <c r="BG3" s="24"/>
      <c r="BH3" s="24"/>
      <c r="BI3" s="24"/>
      <c r="BJ3" s="24"/>
      <c r="BK3" s="73"/>
      <c r="BL3" s="73"/>
      <c r="BM3" s="73"/>
      <c r="BN3" s="73"/>
      <c r="BO3" s="73"/>
      <c r="BP3" s="73"/>
      <c r="BQ3" s="73"/>
      <c r="BR3" s="73"/>
      <c r="BS3" s="73"/>
      <c r="BT3" s="24"/>
      <c r="BU3" s="24"/>
      <c r="BV3" s="24"/>
      <c r="BW3" s="24"/>
      <c r="BX3" s="24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24"/>
      <c r="CK3" s="24"/>
      <c r="CL3" s="24"/>
      <c r="CM3" s="24"/>
      <c r="CN3" s="24"/>
      <c r="CO3" s="73"/>
      <c r="CP3" s="73"/>
      <c r="CQ3" s="73"/>
      <c r="CR3" s="73"/>
      <c r="CS3" s="73"/>
      <c r="CT3" s="73"/>
      <c r="CU3" s="73"/>
      <c r="CV3" s="73"/>
      <c r="CW3" s="73"/>
      <c r="CX3" s="73"/>
      <c r="CY3" s="73"/>
      <c r="CZ3" s="73"/>
      <c r="DA3" s="24"/>
      <c r="DB3" s="24"/>
      <c r="DC3" s="24"/>
      <c r="DD3" s="24"/>
      <c r="DE3" s="24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24"/>
      <c r="DW3" s="24"/>
      <c r="DX3" s="24"/>
      <c r="DY3" s="24"/>
      <c r="DZ3" s="24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24"/>
      <c r="EM3" s="24"/>
      <c r="EN3" s="24"/>
      <c r="EO3" s="24"/>
      <c r="EP3" s="24"/>
      <c r="EQ3" s="73"/>
      <c r="ER3" s="73"/>
      <c r="ES3" s="73"/>
      <c r="ET3" s="73"/>
    </row>
    <row r="4" spans="1:161" x14ac:dyDescent="0.25">
      <c r="O4" s="22"/>
      <c r="P4" s="3" t="s">
        <v>223</v>
      </c>
      <c r="Q4" s="65">
        <f>-(V3-2*V4+V5)/D6/D6</f>
        <v>9.5099250536547109E-2</v>
      </c>
      <c r="R4" s="65"/>
      <c r="S4" s="2" t="s">
        <v>0</v>
      </c>
      <c r="T4" s="22"/>
      <c r="U4" s="22" t="s">
        <v>233</v>
      </c>
      <c r="V4" s="65">
        <f>FE86</f>
        <v>1.0113214034235837E-2</v>
      </c>
      <c r="W4" s="65"/>
      <c r="X4" s="22" t="s">
        <v>233</v>
      </c>
      <c r="Y4" s="65">
        <f>FE86</f>
        <v>1.0113214034235837E-2</v>
      </c>
      <c r="Z4" s="65"/>
      <c r="AC4" s="26">
        <v>0</v>
      </c>
      <c r="AD4" s="26">
        <f>2/POWER(D8,2)</f>
        <v>0.5</v>
      </c>
      <c r="AE4" s="26">
        <f>-4/POWER(D8,2)-4/POWER(D8,4)</f>
        <v>-1.25</v>
      </c>
      <c r="AF4" s="26">
        <f>2/POWER(D8,2)</f>
        <v>0.5</v>
      </c>
      <c r="AG4" s="26">
        <v>0</v>
      </c>
      <c r="AN4" s="73"/>
      <c r="AO4" s="73"/>
      <c r="AP4" s="73"/>
      <c r="AQ4" s="24"/>
      <c r="AR4" s="24"/>
      <c r="AS4" s="24"/>
      <c r="AT4" s="24"/>
      <c r="AU4" s="24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24"/>
      <c r="BG4" s="24"/>
      <c r="BH4" s="24"/>
      <c r="BI4" s="24"/>
      <c r="BJ4" s="24"/>
      <c r="BK4" s="73"/>
      <c r="BL4" s="73"/>
      <c r="BM4" s="73"/>
      <c r="BN4" s="73"/>
      <c r="BO4" s="73"/>
      <c r="BP4" s="73"/>
      <c r="BQ4" s="73"/>
      <c r="BR4" s="73"/>
      <c r="BS4" s="73"/>
      <c r="BT4" s="24"/>
      <c r="BU4" s="24"/>
      <c r="BV4" s="24"/>
      <c r="BW4" s="24"/>
      <c r="BX4" s="24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24"/>
      <c r="CK4" s="24"/>
      <c r="CL4" s="24"/>
      <c r="CM4" s="24"/>
      <c r="CN4" s="24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24"/>
      <c r="DB4" s="24"/>
      <c r="DC4" s="24"/>
      <c r="DD4" s="24"/>
      <c r="DE4" s="24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24"/>
      <c r="DW4" s="24"/>
      <c r="DX4" s="24"/>
      <c r="DY4" s="24"/>
      <c r="DZ4" s="24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24"/>
      <c r="EM4" s="24"/>
      <c r="EN4" s="24"/>
      <c r="EO4" s="24"/>
      <c r="EP4" s="24"/>
      <c r="EQ4" s="73"/>
      <c r="ER4" s="73"/>
      <c r="ES4" s="73"/>
      <c r="ET4" s="73"/>
    </row>
    <row r="5" spans="1:161" x14ac:dyDescent="0.25">
      <c r="F5" s="82" t="s">
        <v>231</v>
      </c>
      <c r="G5" s="83">
        <v>1</v>
      </c>
      <c r="H5" s="1" t="s">
        <v>3</v>
      </c>
      <c r="O5" s="22"/>
      <c r="P5" s="3" t="s">
        <v>224</v>
      </c>
      <c r="Q5" s="65">
        <f>-(Y3-2*Y4+Y5)/D7/D7</f>
        <v>1.7680779312298084E-2</v>
      </c>
      <c r="R5" s="65"/>
      <c r="S5" s="2" t="s">
        <v>0</v>
      </c>
      <c r="T5" s="22"/>
      <c r="U5" s="22" t="s">
        <v>236</v>
      </c>
      <c r="V5" s="65">
        <f>FE87</f>
        <v>9.3702511394190644E-3</v>
      </c>
      <c r="W5" s="65"/>
      <c r="X5" s="22" t="s">
        <v>234</v>
      </c>
      <c r="Y5" s="65">
        <f>FE99</f>
        <v>9.5606896807264845E-3</v>
      </c>
      <c r="Z5" s="65"/>
      <c r="AC5" s="26">
        <v>1</v>
      </c>
      <c r="AD5" s="26">
        <f>-4-4/POWER(D8,2)</f>
        <v>-5</v>
      </c>
      <c r="AE5" s="26">
        <f>6+8/POWER(D8,2)+6/POWER(D8,4)</f>
        <v>8.375</v>
      </c>
      <c r="AF5" s="26">
        <f>-4-4/POWER(D8,2)</f>
        <v>-5</v>
      </c>
      <c r="AG5" s="26">
        <v>1</v>
      </c>
      <c r="AN5" s="73"/>
      <c r="AO5" s="73"/>
      <c r="AP5" s="73"/>
      <c r="AQ5" s="24"/>
      <c r="AR5" s="24"/>
      <c r="AS5" s="24"/>
      <c r="AT5" s="24"/>
      <c r="AU5" s="24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24"/>
      <c r="BG5" s="24"/>
      <c r="BH5" s="24"/>
      <c r="BI5" s="24"/>
      <c r="BJ5" s="24"/>
      <c r="BK5" s="73"/>
      <c r="BL5" s="73"/>
      <c r="BM5" s="73"/>
      <c r="BN5" s="73"/>
      <c r="BO5" s="73"/>
      <c r="BP5" s="73"/>
      <c r="BQ5" s="73"/>
      <c r="BR5" s="73"/>
      <c r="BS5" s="73"/>
      <c r="BT5" s="24"/>
      <c r="BU5" s="24"/>
      <c r="BV5" s="24"/>
      <c r="BW5" s="24"/>
      <c r="BX5" s="24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24"/>
      <c r="CK5" s="24"/>
      <c r="CL5" s="24"/>
      <c r="CM5" s="24"/>
      <c r="CN5" s="24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24"/>
      <c r="DB5" s="24"/>
      <c r="DC5" s="24"/>
      <c r="DD5" s="24"/>
      <c r="DE5" s="24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24"/>
      <c r="DW5" s="24"/>
      <c r="DX5" s="24"/>
      <c r="DY5" s="24"/>
      <c r="DZ5" s="24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24"/>
      <c r="EM5" s="24"/>
      <c r="EN5" s="24"/>
      <c r="EO5" s="24"/>
      <c r="EP5" s="24"/>
      <c r="EQ5" s="73"/>
      <c r="ER5" s="73"/>
      <c r="ES5" s="73"/>
      <c r="ET5" s="73"/>
    </row>
    <row r="6" spans="1:161" x14ac:dyDescent="0.25">
      <c r="C6" s="84" t="s">
        <v>268</v>
      </c>
      <c r="D6" s="83">
        <f>G5/8</f>
        <v>0.125</v>
      </c>
      <c r="E6" s="85" t="s">
        <v>3</v>
      </c>
      <c r="F6" s="86" t="s">
        <v>1</v>
      </c>
      <c r="G6" s="83">
        <v>1</v>
      </c>
      <c r="H6" s="85" t="s">
        <v>2</v>
      </c>
      <c r="O6" s="22"/>
      <c r="P6" s="3"/>
      <c r="Q6" s="25"/>
      <c r="R6" s="25"/>
      <c r="S6" s="2"/>
      <c r="T6" s="22"/>
      <c r="U6" s="22"/>
      <c r="V6" s="22"/>
      <c r="W6" s="65"/>
      <c r="X6" s="65"/>
      <c r="Y6" s="3"/>
      <c r="Z6" s="65"/>
      <c r="AA6" s="65"/>
      <c r="AC6" s="26">
        <v>0</v>
      </c>
      <c r="AD6" s="26">
        <f>2/POWER(D8,2)</f>
        <v>0.5</v>
      </c>
      <c r="AE6" s="26">
        <f>-4/POWER(D8,2)-4/POWER(D8,4)</f>
        <v>-1.25</v>
      </c>
      <c r="AF6" s="26">
        <f>2/POWER(D8,2)</f>
        <v>0.5</v>
      </c>
      <c r="AG6" s="26">
        <v>0</v>
      </c>
      <c r="AN6" s="73"/>
      <c r="AO6" s="73"/>
      <c r="AP6" s="73"/>
      <c r="AQ6" s="24"/>
      <c r="AR6" s="24"/>
      <c r="AS6" s="24"/>
      <c r="AT6" s="24"/>
      <c r="AU6" s="24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24"/>
      <c r="BG6" s="24"/>
      <c r="BH6" s="24"/>
      <c r="BI6" s="24"/>
      <c r="BJ6" s="24"/>
      <c r="BK6" s="73"/>
      <c r="BL6" s="73"/>
      <c r="BM6" s="73"/>
      <c r="BN6" s="73"/>
      <c r="BO6" s="73"/>
      <c r="BP6" s="73"/>
      <c r="BQ6" s="73"/>
      <c r="BR6" s="73"/>
      <c r="BS6" s="73"/>
      <c r="BT6" s="24"/>
      <c r="BU6" s="24"/>
      <c r="BV6" s="24"/>
      <c r="BW6" s="24"/>
      <c r="BX6" s="24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24"/>
      <c r="CK6" s="24"/>
      <c r="CL6" s="24"/>
      <c r="CM6" s="24"/>
      <c r="CN6" s="24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24"/>
      <c r="DB6" s="24"/>
      <c r="DC6" s="24"/>
      <c r="DD6" s="24"/>
      <c r="DE6" s="24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24"/>
      <c r="DW6" s="24"/>
      <c r="DX6" s="24"/>
      <c r="DY6" s="24"/>
      <c r="DZ6" s="24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24"/>
      <c r="EM6" s="24"/>
      <c r="EN6" s="24"/>
      <c r="EO6" s="24"/>
      <c r="EP6" s="24"/>
      <c r="EQ6" s="73"/>
      <c r="ER6" s="73"/>
      <c r="ES6" s="73"/>
      <c r="ET6" s="73"/>
    </row>
    <row r="7" spans="1:161" ht="18" x14ac:dyDescent="0.35">
      <c r="C7" s="84" t="s">
        <v>269</v>
      </c>
      <c r="D7" s="83">
        <f>D8*D6</f>
        <v>0.25</v>
      </c>
      <c r="E7" s="85" t="s">
        <v>3</v>
      </c>
      <c r="J7" s="19"/>
      <c r="O7" s="74" t="s">
        <v>265</v>
      </c>
      <c r="P7" s="74"/>
      <c r="Q7" s="74" t="s">
        <v>266</v>
      </c>
      <c r="R7" s="74"/>
      <c r="Y7" s="91"/>
      <c r="Z7" s="91"/>
      <c r="AA7" s="91"/>
      <c r="AC7" s="26">
        <v>0</v>
      </c>
      <c r="AD7" s="26">
        <v>0</v>
      </c>
      <c r="AE7" s="26">
        <f>1/POWER(D8,4)</f>
        <v>6.25E-2</v>
      </c>
      <c r="AF7" s="26">
        <v>0</v>
      </c>
      <c r="AG7" s="26">
        <v>0</v>
      </c>
      <c r="AN7" s="73"/>
      <c r="AO7" s="73"/>
      <c r="AP7" s="73"/>
      <c r="AQ7" s="24"/>
      <c r="AR7" s="24"/>
      <c r="AS7" s="24"/>
      <c r="AT7" s="24"/>
      <c r="AU7" s="24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24"/>
      <c r="BG7" s="24"/>
      <c r="BH7" s="24"/>
      <c r="BI7" s="24"/>
      <c r="BJ7" s="24"/>
      <c r="BK7" s="73"/>
      <c r="BL7" s="73"/>
      <c r="BM7" s="73"/>
      <c r="BN7" s="73"/>
      <c r="BO7" s="73"/>
      <c r="BP7" s="73"/>
      <c r="BQ7" s="73"/>
      <c r="BR7" s="73"/>
      <c r="BS7" s="73"/>
      <c r="BT7" s="24"/>
      <c r="BU7" s="24"/>
      <c r="BV7" s="24"/>
      <c r="BW7" s="24"/>
      <c r="BX7" s="24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24"/>
      <c r="CK7" s="24"/>
      <c r="CL7" s="24"/>
      <c r="CM7" s="24"/>
      <c r="CN7" s="24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24"/>
      <c r="DB7" s="24"/>
      <c r="DC7" s="24"/>
      <c r="DD7" s="24"/>
      <c r="DE7" s="24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24"/>
      <c r="DW7" s="24"/>
      <c r="DX7" s="24"/>
      <c r="DY7" s="24"/>
      <c r="DZ7" s="24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24"/>
      <c r="EM7" s="24"/>
      <c r="EN7" s="24"/>
      <c r="EO7" s="24"/>
      <c r="EP7" s="24"/>
      <c r="EQ7" s="73"/>
      <c r="ER7" s="73"/>
      <c r="ES7" s="73"/>
      <c r="ET7" s="73"/>
    </row>
    <row r="8" spans="1:161" x14ac:dyDescent="0.25">
      <c r="C8" s="84" t="s">
        <v>270</v>
      </c>
      <c r="D8" s="69">
        <v>2</v>
      </c>
      <c r="O8" s="66">
        <f>1/Q4</f>
        <v>10.515329977450191</v>
      </c>
      <c r="P8" s="66"/>
      <c r="Q8" s="66">
        <f>1/Q5</f>
        <v>56.558592940778219</v>
      </c>
      <c r="R8" s="66"/>
      <c r="Y8" s="91"/>
      <c r="Z8" s="91"/>
      <c r="AA8" s="91"/>
      <c r="AB8" s="73"/>
      <c r="AC8" s="24"/>
      <c r="AD8" s="24"/>
      <c r="AE8" s="24"/>
      <c r="AF8" s="24"/>
      <c r="AG8" s="24"/>
      <c r="AH8" s="73"/>
      <c r="AI8" s="73"/>
      <c r="AJ8" s="73"/>
      <c r="AK8" s="73"/>
      <c r="AL8" s="73"/>
      <c r="AM8" s="73"/>
      <c r="AN8" s="73"/>
      <c r="AO8" s="73"/>
      <c r="AP8" s="73"/>
      <c r="AQ8" s="24"/>
      <c r="AR8" s="24"/>
      <c r="AS8" s="24"/>
      <c r="AT8" s="24"/>
      <c r="AU8" s="24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24"/>
      <c r="BG8" s="24"/>
      <c r="BH8" s="24"/>
      <c r="BI8" s="24"/>
      <c r="BJ8" s="24"/>
      <c r="BK8" s="73"/>
      <c r="BL8" s="73"/>
      <c r="BM8" s="73"/>
      <c r="BN8" s="73"/>
      <c r="BO8" s="73"/>
      <c r="BP8" s="73"/>
      <c r="BQ8" s="73"/>
      <c r="BR8" s="73"/>
      <c r="BS8" s="73"/>
      <c r="BT8" s="24"/>
      <c r="BU8" s="24"/>
      <c r="BV8" s="24"/>
      <c r="BW8" s="24"/>
      <c r="BX8" s="24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24"/>
      <c r="CK8" s="24"/>
      <c r="CL8" s="24"/>
      <c r="CM8" s="24"/>
      <c r="CN8" s="24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24"/>
      <c r="DB8" s="24"/>
      <c r="DC8" s="24"/>
      <c r="DD8" s="24"/>
      <c r="DE8" s="24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24"/>
      <c r="DW8" s="24"/>
      <c r="DX8" s="24"/>
      <c r="DY8" s="24"/>
      <c r="DZ8" s="24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24"/>
      <c r="EM8" s="24"/>
      <c r="EN8" s="24"/>
      <c r="EO8" s="24"/>
      <c r="EP8" s="24"/>
      <c r="EQ8" s="73"/>
      <c r="ER8" s="73"/>
      <c r="ES8" s="73"/>
      <c r="ET8" s="73"/>
    </row>
    <row r="9" spans="1:161" x14ac:dyDescent="0.25">
      <c r="C9" s="84"/>
      <c r="D9" s="69"/>
      <c r="O9" s="27"/>
      <c r="P9" s="27"/>
      <c r="Q9" s="27"/>
      <c r="R9" s="27"/>
      <c r="Y9" s="91"/>
      <c r="Z9" s="91"/>
      <c r="AA9" s="91"/>
      <c r="AB9" s="73"/>
      <c r="AC9" s="24"/>
      <c r="AD9" s="24"/>
      <c r="AE9" s="24"/>
      <c r="AF9" s="24"/>
      <c r="AG9" s="24"/>
      <c r="AH9" s="73"/>
      <c r="AI9" s="73"/>
      <c r="AJ9" s="73"/>
      <c r="AK9" s="73"/>
      <c r="AL9" s="73"/>
      <c r="AM9" s="73"/>
      <c r="AN9" s="73"/>
      <c r="AO9" s="73"/>
      <c r="AP9" s="73"/>
      <c r="AQ9" s="24"/>
      <c r="AR9" s="24"/>
      <c r="AS9" s="24"/>
      <c r="AT9" s="24"/>
      <c r="AU9" s="24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24"/>
      <c r="BG9" s="24"/>
      <c r="BH9" s="24"/>
      <c r="BI9" s="24"/>
      <c r="BJ9" s="24"/>
      <c r="BK9" s="73"/>
      <c r="BL9" s="73"/>
      <c r="BM9" s="73"/>
      <c r="BN9" s="73"/>
      <c r="BO9" s="73"/>
      <c r="BP9" s="73"/>
      <c r="BQ9" s="73"/>
      <c r="BR9" s="73"/>
      <c r="BS9" s="73"/>
      <c r="BT9" s="24"/>
      <c r="BU9" s="24"/>
      <c r="BV9" s="24"/>
      <c r="BW9" s="24"/>
      <c r="BX9" s="24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24"/>
      <c r="CK9" s="24"/>
      <c r="CL9" s="24"/>
      <c r="CM9" s="24"/>
      <c r="CN9" s="24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24"/>
      <c r="DB9" s="24"/>
      <c r="DC9" s="24"/>
      <c r="DD9" s="24"/>
      <c r="DE9" s="24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24"/>
      <c r="DW9" s="24"/>
      <c r="DX9" s="24"/>
      <c r="DY9" s="24"/>
      <c r="DZ9" s="24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24"/>
      <c r="EM9" s="24"/>
      <c r="EN9" s="24"/>
      <c r="EO9" s="24"/>
      <c r="EP9" s="24"/>
      <c r="EQ9" s="73"/>
      <c r="ER9" s="73"/>
      <c r="ES9" s="73"/>
      <c r="ET9" s="73"/>
    </row>
    <row r="10" spans="1:161" x14ac:dyDescent="0.25">
      <c r="FD10" s="90" t="s">
        <v>108</v>
      </c>
      <c r="FE10" s="90"/>
    </row>
    <row r="11" spans="1:161" s="23" customFormat="1" x14ac:dyDescent="0.25">
      <c r="B11" s="5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5" t="s">
        <v>17</v>
      </c>
      <c r="H11" s="5" t="s">
        <v>109</v>
      </c>
      <c r="I11" s="5" t="s">
        <v>9</v>
      </c>
      <c r="J11" s="5" t="s">
        <v>10</v>
      </c>
      <c r="K11" s="5" t="s">
        <v>11</v>
      </c>
      <c r="L11" s="5" t="s">
        <v>12</v>
      </c>
      <c r="M11" s="5" t="s">
        <v>13</v>
      </c>
      <c r="N11" s="5" t="s">
        <v>14</v>
      </c>
      <c r="O11" s="5" t="s">
        <v>15</v>
      </c>
      <c r="P11" s="5" t="s">
        <v>16</v>
      </c>
      <c r="Q11" s="5" t="s">
        <v>110</v>
      </c>
      <c r="R11" s="5" t="s">
        <v>111</v>
      </c>
      <c r="S11" s="5" t="s">
        <v>112</v>
      </c>
      <c r="T11" s="5" t="s">
        <v>18</v>
      </c>
      <c r="U11" s="5">
        <v>1</v>
      </c>
      <c r="V11" s="5">
        <v>2</v>
      </c>
      <c r="W11" s="5">
        <v>3</v>
      </c>
      <c r="X11" s="5">
        <v>4</v>
      </c>
      <c r="Y11" s="5">
        <v>5</v>
      </c>
      <c r="Z11" s="5">
        <v>6</v>
      </c>
      <c r="AA11" s="5">
        <v>7</v>
      </c>
      <c r="AB11" s="5">
        <v>8</v>
      </c>
      <c r="AC11" s="5">
        <v>9</v>
      </c>
      <c r="AD11" s="5" t="s">
        <v>113</v>
      </c>
      <c r="AE11" s="5" t="s">
        <v>19</v>
      </c>
      <c r="AF11" s="5" t="s">
        <v>20</v>
      </c>
      <c r="AG11" s="5">
        <v>11</v>
      </c>
      <c r="AH11" s="5">
        <v>12</v>
      </c>
      <c r="AI11" s="5">
        <v>13</v>
      </c>
      <c r="AJ11" s="5">
        <v>14</v>
      </c>
      <c r="AK11" s="5">
        <v>15</v>
      </c>
      <c r="AL11" s="5">
        <v>16</v>
      </c>
      <c r="AM11" s="5">
        <v>17</v>
      </c>
      <c r="AN11" s="5">
        <v>18</v>
      </c>
      <c r="AO11" s="5">
        <v>19</v>
      </c>
      <c r="AP11" s="5" t="s">
        <v>114</v>
      </c>
      <c r="AQ11" s="5" t="s">
        <v>115</v>
      </c>
      <c r="AR11" s="5" t="s">
        <v>21</v>
      </c>
      <c r="AS11" s="5" t="s">
        <v>22</v>
      </c>
      <c r="AT11" s="5">
        <v>21</v>
      </c>
      <c r="AU11" s="5">
        <v>22</v>
      </c>
      <c r="AV11" s="5">
        <v>23</v>
      </c>
      <c r="AW11" s="5">
        <v>24</v>
      </c>
      <c r="AX11" s="5">
        <v>25</v>
      </c>
      <c r="AY11" s="5">
        <v>26</v>
      </c>
      <c r="AZ11" s="5">
        <v>27</v>
      </c>
      <c r="BA11" s="5">
        <v>28</v>
      </c>
      <c r="BB11" s="5">
        <v>29</v>
      </c>
      <c r="BC11" s="5" t="s">
        <v>116</v>
      </c>
      <c r="BD11" s="5" t="s">
        <v>117</v>
      </c>
      <c r="BE11" s="5" t="s">
        <v>23</v>
      </c>
      <c r="BF11" s="5" t="s">
        <v>24</v>
      </c>
      <c r="BG11" s="5">
        <v>31</v>
      </c>
      <c r="BH11" s="5">
        <v>32</v>
      </c>
      <c r="BI11" s="5">
        <v>33</v>
      </c>
      <c r="BJ11" s="5">
        <v>34</v>
      </c>
      <c r="BK11" s="5">
        <v>35</v>
      </c>
      <c r="BL11" s="5">
        <v>36</v>
      </c>
      <c r="BM11" s="5">
        <v>37</v>
      </c>
      <c r="BN11" s="5">
        <v>38</v>
      </c>
      <c r="BO11" s="5">
        <v>39</v>
      </c>
      <c r="BP11" s="5" t="s">
        <v>118</v>
      </c>
      <c r="BQ11" s="5" t="s">
        <v>119</v>
      </c>
      <c r="BR11" s="5" t="s">
        <v>25</v>
      </c>
      <c r="BS11" s="5" t="s">
        <v>26</v>
      </c>
      <c r="BT11" s="5">
        <v>41</v>
      </c>
      <c r="BU11" s="5">
        <v>42</v>
      </c>
      <c r="BV11" s="5">
        <v>43</v>
      </c>
      <c r="BW11" s="5">
        <v>44</v>
      </c>
      <c r="BX11" s="5">
        <v>45</v>
      </c>
      <c r="BY11" s="5">
        <v>46</v>
      </c>
      <c r="BZ11" s="5">
        <v>47</v>
      </c>
      <c r="CA11" s="5">
        <v>48</v>
      </c>
      <c r="CB11" s="5">
        <v>49</v>
      </c>
      <c r="CC11" s="5" t="s">
        <v>120</v>
      </c>
      <c r="CD11" s="5" t="s">
        <v>121</v>
      </c>
      <c r="CE11" s="5" t="s">
        <v>27</v>
      </c>
      <c r="CF11" s="5" t="s">
        <v>28</v>
      </c>
      <c r="CG11" s="5">
        <v>51</v>
      </c>
      <c r="CH11" s="5">
        <v>52</v>
      </c>
      <c r="CI11" s="5">
        <v>53</v>
      </c>
      <c r="CJ11" s="5">
        <v>54</v>
      </c>
      <c r="CK11" s="5">
        <v>55</v>
      </c>
      <c r="CL11" s="5">
        <v>56</v>
      </c>
      <c r="CM11" s="5">
        <v>57</v>
      </c>
      <c r="CN11" s="5">
        <v>58</v>
      </c>
      <c r="CO11" s="5">
        <v>59</v>
      </c>
      <c r="CP11" s="5" t="s">
        <v>122</v>
      </c>
      <c r="CQ11" s="5" t="s">
        <v>123</v>
      </c>
      <c r="CR11" s="5" t="s">
        <v>29</v>
      </c>
      <c r="CS11" s="5" t="s">
        <v>30</v>
      </c>
      <c r="CT11" s="5">
        <v>61</v>
      </c>
      <c r="CU11" s="5">
        <v>62</v>
      </c>
      <c r="CV11" s="5">
        <v>63</v>
      </c>
      <c r="CW11" s="5">
        <v>64</v>
      </c>
      <c r="CX11" s="5">
        <v>65</v>
      </c>
      <c r="CY11" s="5">
        <v>66</v>
      </c>
      <c r="CZ11" s="5">
        <v>67</v>
      </c>
      <c r="DA11" s="5">
        <v>68</v>
      </c>
      <c r="DB11" s="5">
        <v>69</v>
      </c>
      <c r="DC11" s="5" t="s">
        <v>124</v>
      </c>
      <c r="DD11" s="5" t="s">
        <v>125</v>
      </c>
      <c r="DE11" s="5" t="s">
        <v>126</v>
      </c>
      <c r="DF11" s="5" t="s">
        <v>127</v>
      </c>
      <c r="DG11" s="5">
        <v>71</v>
      </c>
      <c r="DH11" s="5">
        <v>72</v>
      </c>
      <c r="DI11" s="5">
        <v>73</v>
      </c>
      <c r="DJ11" s="5">
        <v>74</v>
      </c>
      <c r="DK11" s="5">
        <v>75</v>
      </c>
      <c r="DL11" s="5">
        <v>76</v>
      </c>
      <c r="DM11" s="5">
        <v>77</v>
      </c>
      <c r="DN11" s="5">
        <v>78</v>
      </c>
      <c r="DO11" s="5">
        <v>79</v>
      </c>
      <c r="DP11" s="5" t="s">
        <v>128</v>
      </c>
      <c r="DQ11" s="5" t="s">
        <v>129</v>
      </c>
      <c r="DR11" s="5" t="s">
        <v>192</v>
      </c>
      <c r="DS11" s="5">
        <v>81</v>
      </c>
      <c r="DT11" s="5">
        <v>82</v>
      </c>
      <c r="DU11" s="5">
        <v>83</v>
      </c>
      <c r="DV11" s="5">
        <v>84</v>
      </c>
      <c r="DW11" s="5">
        <v>85</v>
      </c>
      <c r="DX11" s="5">
        <v>86</v>
      </c>
      <c r="DY11" s="5">
        <v>87</v>
      </c>
      <c r="DZ11" s="5">
        <v>88</v>
      </c>
      <c r="EA11" s="5">
        <v>89</v>
      </c>
      <c r="EB11" s="5" t="s">
        <v>193</v>
      </c>
      <c r="EC11" s="5" t="s">
        <v>130</v>
      </c>
      <c r="ED11" s="5" t="s">
        <v>131</v>
      </c>
      <c r="EE11" s="5" t="s">
        <v>194</v>
      </c>
      <c r="EF11" s="5" t="s">
        <v>195</v>
      </c>
      <c r="EG11" s="5" t="s">
        <v>196</v>
      </c>
      <c r="EH11" s="5" t="s">
        <v>197</v>
      </c>
      <c r="EI11" s="5" t="s">
        <v>198</v>
      </c>
      <c r="EJ11" s="5" t="s">
        <v>199</v>
      </c>
      <c r="EK11" s="5" t="s">
        <v>200</v>
      </c>
      <c r="EL11" s="5" t="s">
        <v>132</v>
      </c>
      <c r="EM11" s="5" t="s">
        <v>133</v>
      </c>
      <c r="EN11" s="5" t="s">
        <v>201</v>
      </c>
      <c r="EO11" s="5" t="s">
        <v>202</v>
      </c>
      <c r="EP11" s="5" t="s">
        <v>203</v>
      </c>
      <c r="EQ11" s="5" t="s">
        <v>204</v>
      </c>
      <c r="ER11" s="5" t="s">
        <v>205</v>
      </c>
      <c r="ES11" s="5" t="s">
        <v>206</v>
      </c>
      <c r="ET11" s="5" t="s">
        <v>207</v>
      </c>
      <c r="EU11" s="15"/>
      <c r="EV11" s="15"/>
      <c r="EW11" s="15"/>
      <c r="EX11" s="15"/>
      <c r="EY11" s="15"/>
      <c r="EZ11" s="15"/>
      <c r="FA11" s="15"/>
    </row>
    <row r="12" spans="1:161" x14ac:dyDescent="0.25">
      <c r="A12" s="1" t="s">
        <v>76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f>2/D8/D8</f>
        <v>0.5</v>
      </c>
      <c r="J12" s="26">
        <f>-4/D8/D8+1/D8/D8/D8/D8</f>
        <v>-0.9375</v>
      </c>
      <c r="K12" s="26">
        <f>2/D8/D8</f>
        <v>0.5</v>
      </c>
      <c r="L12" s="26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f>1-4/D8/D8</f>
        <v>0</v>
      </c>
      <c r="U12" s="26">
        <f>-4+8/D8/D8-4/D8/D8/D8/D8</f>
        <v>-2.25</v>
      </c>
      <c r="V12" s="26">
        <f>6-4/D8/D8</f>
        <v>5</v>
      </c>
      <c r="W12" s="26">
        <v>-4</v>
      </c>
      <c r="X12" s="26">
        <v>1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f>2/D8/D8</f>
        <v>0.5</v>
      </c>
      <c r="AG12" s="26">
        <f>-4/D8/D8+6/D8/D8/D8/D8</f>
        <v>-0.625</v>
      </c>
      <c r="AH12" s="26">
        <f>2/D8/D8</f>
        <v>0.5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0</v>
      </c>
      <c r="AQ12" s="26">
        <v>0</v>
      </c>
      <c r="AR12" s="26">
        <v>0</v>
      </c>
      <c r="AS12" s="26">
        <v>0</v>
      </c>
      <c r="AT12" s="26">
        <f>-4/D8/D8/D8/D8</f>
        <v>-0.25</v>
      </c>
      <c r="AU12" s="26">
        <v>0</v>
      </c>
      <c r="AV12" s="26">
        <v>0</v>
      </c>
      <c r="AW12" s="26">
        <v>0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0</v>
      </c>
      <c r="BE12" s="26">
        <v>0</v>
      </c>
      <c r="BF12" s="26">
        <v>0</v>
      </c>
      <c r="BG12" s="26">
        <f>1/D8/D8/D8/D8</f>
        <v>6.25E-2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6">
        <v>0</v>
      </c>
      <c r="BO12" s="26">
        <v>0</v>
      </c>
      <c r="BP12" s="26">
        <v>0</v>
      </c>
      <c r="BQ12" s="26">
        <v>0</v>
      </c>
      <c r="BR12" s="26">
        <v>0</v>
      </c>
      <c r="BS12" s="26">
        <v>0</v>
      </c>
      <c r="BT12" s="26">
        <v>0</v>
      </c>
      <c r="BU12" s="26">
        <v>0</v>
      </c>
      <c r="BV12" s="26">
        <v>0</v>
      </c>
      <c r="BW12" s="26">
        <v>0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0</v>
      </c>
      <c r="CE12" s="26">
        <v>0</v>
      </c>
      <c r="CF12" s="26">
        <v>0</v>
      </c>
      <c r="CG12" s="26">
        <v>0</v>
      </c>
      <c r="CH12" s="26">
        <v>0</v>
      </c>
      <c r="CI12" s="26">
        <v>0</v>
      </c>
      <c r="CJ12" s="26">
        <v>0</v>
      </c>
      <c r="CK12" s="26">
        <v>0</v>
      </c>
      <c r="CL12" s="26">
        <v>0</v>
      </c>
      <c r="CM12" s="26">
        <v>0</v>
      </c>
      <c r="CN12" s="26">
        <v>0</v>
      </c>
      <c r="CO12" s="26">
        <v>0</v>
      </c>
      <c r="CP12" s="26">
        <v>0</v>
      </c>
      <c r="CQ12" s="26">
        <v>0</v>
      </c>
      <c r="CR12" s="26">
        <v>0</v>
      </c>
      <c r="CS12" s="26">
        <v>0</v>
      </c>
      <c r="CT12" s="26">
        <v>0</v>
      </c>
      <c r="CU12" s="26">
        <v>0</v>
      </c>
      <c r="CV12" s="26">
        <v>0</v>
      </c>
      <c r="CW12" s="26">
        <v>0</v>
      </c>
      <c r="CX12" s="26">
        <v>0</v>
      </c>
      <c r="CY12" s="26">
        <v>0</v>
      </c>
      <c r="CZ12" s="26">
        <v>0</v>
      </c>
      <c r="DA12" s="26">
        <v>0</v>
      </c>
      <c r="DB12" s="26">
        <v>0</v>
      </c>
      <c r="DC12" s="26">
        <v>0</v>
      </c>
      <c r="DD12" s="26">
        <v>0</v>
      </c>
      <c r="DE12" s="26">
        <v>0</v>
      </c>
      <c r="DF12" s="26">
        <v>0</v>
      </c>
      <c r="DG12" s="26">
        <v>0</v>
      </c>
      <c r="DH12" s="26">
        <v>0</v>
      </c>
      <c r="DI12" s="26">
        <v>0</v>
      </c>
      <c r="DJ12" s="26">
        <v>0</v>
      </c>
      <c r="DK12" s="26">
        <v>0</v>
      </c>
      <c r="DL12" s="26">
        <v>0</v>
      </c>
      <c r="DM12" s="26">
        <v>0</v>
      </c>
      <c r="DN12" s="26">
        <v>0</v>
      </c>
      <c r="DO12" s="26">
        <v>0</v>
      </c>
      <c r="DP12" s="26">
        <v>0</v>
      </c>
      <c r="DQ12" s="26">
        <v>0</v>
      </c>
      <c r="DR12" s="26">
        <v>0</v>
      </c>
      <c r="DS12" s="26">
        <v>0</v>
      </c>
      <c r="DT12" s="26">
        <v>0</v>
      </c>
      <c r="DU12" s="26">
        <v>0</v>
      </c>
      <c r="DV12" s="26">
        <v>0</v>
      </c>
      <c r="DW12" s="26">
        <v>0</v>
      </c>
      <c r="DX12" s="26">
        <v>0</v>
      </c>
      <c r="DY12" s="26">
        <v>0</v>
      </c>
      <c r="DZ12" s="26">
        <v>0</v>
      </c>
      <c r="EA12" s="26">
        <v>0</v>
      </c>
      <c r="EB12" s="26">
        <v>0</v>
      </c>
      <c r="EC12" s="26">
        <v>0</v>
      </c>
      <c r="ED12" s="26">
        <v>0</v>
      </c>
      <c r="EE12" s="26">
        <v>0</v>
      </c>
      <c r="EF12" s="26">
        <v>0</v>
      </c>
      <c r="EG12" s="26">
        <v>0</v>
      </c>
      <c r="EH12" s="26">
        <v>0</v>
      </c>
      <c r="EI12" s="26">
        <v>0</v>
      </c>
      <c r="EJ12" s="26">
        <v>0</v>
      </c>
      <c r="EK12" s="26">
        <v>0</v>
      </c>
      <c r="EL12" s="26">
        <v>0</v>
      </c>
      <c r="EM12" s="26">
        <v>0</v>
      </c>
      <c r="EN12" s="26">
        <v>0</v>
      </c>
      <c r="EO12" s="26">
        <v>0</v>
      </c>
      <c r="EP12" s="26">
        <v>0</v>
      </c>
      <c r="EQ12" s="26">
        <v>0</v>
      </c>
      <c r="ER12" s="26">
        <v>0</v>
      </c>
      <c r="ES12" s="26">
        <v>0</v>
      </c>
      <c r="ET12" s="26">
        <v>0</v>
      </c>
      <c r="EU12" s="24"/>
      <c r="EV12" s="24"/>
      <c r="EW12" s="24"/>
      <c r="EX12" s="24"/>
      <c r="EY12" s="24"/>
      <c r="EZ12" s="24"/>
      <c r="FA12" s="24"/>
      <c r="FB12" s="7">
        <f>$G$6*$D$6*$D$6*$D$6*$D$6</f>
        <v>2.44140625E-4</v>
      </c>
      <c r="FD12" s="5" t="str">
        <f t="array" ref="FD12:FD160">TRANSPOSE(B11:ET11)</f>
        <v>2b</v>
      </c>
      <c r="FE12" s="7">
        <f t="array" ref="FE12:FE160">MMULT(MINVERSE(B12:ET160),FB12:FB160)</f>
        <v>8.4365759112179327E-4</v>
      </c>
    </row>
    <row r="13" spans="1:161" x14ac:dyDescent="0.25">
      <c r="A13" s="1" t="s">
        <v>31</v>
      </c>
      <c r="B13" s="26">
        <f>$AE$3</f>
        <v>6.25E-2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26">
        <f>$AD$4</f>
        <v>0.5</v>
      </c>
      <c r="K13" s="26">
        <f>$AE$4</f>
        <v>-1.25</v>
      </c>
      <c r="L13" s="26">
        <f>$AF$4</f>
        <v>0.5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f>$AC$5</f>
        <v>1</v>
      </c>
      <c r="U13" s="26">
        <f>$AD$5</f>
        <v>-5</v>
      </c>
      <c r="V13" s="26">
        <f>$AE$5</f>
        <v>8.375</v>
      </c>
      <c r="W13" s="26">
        <f>$AF$5</f>
        <v>-5</v>
      </c>
      <c r="X13" s="26">
        <f>$AG$5</f>
        <v>1</v>
      </c>
      <c r="Y13" s="26">
        <v>0</v>
      </c>
      <c r="Z13" s="26">
        <v>0</v>
      </c>
      <c r="AA13" s="26">
        <v>0</v>
      </c>
      <c r="AB13" s="26">
        <v>0</v>
      </c>
      <c r="AC13" s="26">
        <v>0</v>
      </c>
      <c r="AD13" s="26">
        <v>0</v>
      </c>
      <c r="AE13" s="26">
        <v>0</v>
      </c>
      <c r="AF13" s="26">
        <v>0</v>
      </c>
      <c r="AG13" s="26">
        <f>$AD$6</f>
        <v>0.5</v>
      </c>
      <c r="AH13" s="26">
        <f>$AE$6</f>
        <v>-1.25</v>
      </c>
      <c r="AI13" s="26">
        <f>$AF$6</f>
        <v>0.5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0</v>
      </c>
      <c r="AQ13" s="26">
        <v>0</v>
      </c>
      <c r="AR13" s="26">
        <v>0</v>
      </c>
      <c r="AS13" s="26">
        <v>0</v>
      </c>
      <c r="AT13" s="26">
        <v>0</v>
      </c>
      <c r="AU13" s="26">
        <f>$AE$7</f>
        <v>6.25E-2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6">
        <v>0</v>
      </c>
      <c r="BO13" s="26">
        <v>0</v>
      </c>
      <c r="BP13" s="26">
        <v>0</v>
      </c>
      <c r="BQ13" s="26">
        <v>0</v>
      </c>
      <c r="BR13" s="26">
        <v>0</v>
      </c>
      <c r="BS13" s="26">
        <v>0</v>
      </c>
      <c r="BT13" s="26">
        <v>0</v>
      </c>
      <c r="BU13" s="26">
        <v>0</v>
      </c>
      <c r="BV13" s="26">
        <v>0</v>
      </c>
      <c r="BW13" s="26">
        <v>0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0</v>
      </c>
      <c r="CD13" s="26">
        <v>0</v>
      </c>
      <c r="CE13" s="26">
        <v>0</v>
      </c>
      <c r="CF13" s="26">
        <v>0</v>
      </c>
      <c r="CG13" s="26">
        <v>0</v>
      </c>
      <c r="CH13" s="26">
        <v>0</v>
      </c>
      <c r="CI13" s="26">
        <v>0</v>
      </c>
      <c r="CJ13" s="26">
        <v>0</v>
      </c>
      <c r="CK13" s="26">
        <v>0</v>
      </c>
      <c r="CL13" s="26">
        <v>0</v>
      </c>
      <c r="CM13" s="26">
        <v>0</v>
      </c>
      <c r="CN13" s="26">
        <v>0</v>
      </c>
      <c r="CO13" s="26">
        <v>0</v>
      </c>
      <c r="CP13" s="26">
        <v>0</v>
      </c>
      <c r="CQ13" s="26">
        <v>0</v>
      </c>
      <c r="CR13" s="26">
        <v>0</v>
      </c>
      <c r="CS13" s="26">
        <v>0</v>
      </c>
      <c r="CT13" s="26">
        <v>0</v>
      </c>
      <c r="CU13" s="26">
        <v>0</v>
      </c>
      <c r="CV13" s="26">
        <v>0</v>
      </c>
      <c r="CW13" s="26">
        <v>0</v>
      </c>
      <c r="CX13" s="26">
        <v>0</v>
      </c>
      <c r="CY13" s="26">
        <v>0</v>
      </c>
      <c r="CZ13" s="26">
        <v>0</v>
      </c>
      <c r="DA13" s="26">
        <v>0</v>
      </c>
      <c r="DB13" s="26">
        <v>0</v>
      </c>
      <c r="DC13" s="26">
        <v>0</v>
      </c>
      <c r="DD13" s="26">
        <v>0</v>
      </c>
      <c r="DE13" s="26">
        <v>0</v>
      </c>
      <c r="DF13" s="26">
        <v>0</v>
      </c>
      <c r="DG13" s="26">
        <v>0</v>
      </c>
      <c r="DH13" s="26">
        <v>0</v>
      </c>
      <c r="DI13" s="26">
        <v>0</v>
      </c>
      <c r="DJ13" s="26">
        <v>0</v>
      </c>
      <c r="DK13" s="26">
        <v>0</v>
      </c>
      <c r="DL13" s="26">
        <v>0</v>
      </c>
      <c r="DM13" s="26">
        <v>0</v>
      </c>
      <c r="DN13" s="26">
        <v>0</v>
      </c>
      <c r="DO13" s="26">
        <v>0</v>
      </c>
      <c r="DP13" s="26">
        <v>0</v>
      </c>
      <c r="DQ13" s="26">
        <v>0</v>
      </c>
      <c r="DR13" s="26">
        <v>0</v>
      </c>
      <c r="DS13" s="26">
        <v>0</v>
      </c>
      <c r="DT13" s="26">
        <v>0</v>
      </c>
      <c r="DU13" s="26">
        <v>0</v>
      </c>
      <c r="DV13" s="26">
        <v>0</v>
      </c>
      <c r="DW13" s="26">
        <v>0</v>
      </c>
      <c r="DX13" s="26">
        <v>0</v>
      </c>
      <c r="DY13" s="26">
        <v>0</v>
      </c>
      <c r="DZ13" s="26">
        <v>0</v>
      </c>
      <c r="EA13" s="26">
        <v>0</v>
      </c>
      <c r="EB13" s="26">
        <v>0</v>
      </c>
      <c r="EC13" s="26">
        <v>0</v>
      </c>
      <c r="ED13" s="26">
        <v>0</v>
      </c>
      <c r="EE13" s="26">
        <v>0</v>
      </c>
      <c r="EF13" s="26">
        <v>0</v>
      </c>
      <c r="EG13" s="26">
        <v>0</v>
      </c>
      <c r="EH13" s="26">
        <v>0</v>
      </c>
      <c r="EI13" s="26">
        <v>0</v>
      </c>
      <c r="EJ13" s="26">
        <v>0</v>
      </c>
      <c r="EK13" s="26">
        <v>0</v>
      </c>
      <c r="EL13" s="26">
        <v>0</v>
      </c>
      <c r="EM13" s="26">
        <v>0</v>
      </c>
      <c r="EN13" s="26">
        <v>0</v>
      </c>
      <c r="EO13" s="26">
        <v>0</v>
      </c>
      <c r="EP13" s="26">
        <v>0</v>
      </c>
      <c r="EQ13" s="26">
        <v>0</v>
      </c>
      <c r="ER13" s="26">
        <v>0</v>
      </c>
      <c r="ES13" s="26">
        <v>0</v>
      </c>
      <c r="ET13" s="26">
        <v>0</v>
      </c>
      <c r="EU13" s="24"/>
      <c r="EV13" s="24"/>
      <c r="EW13" s="24"/>
      <c r="EX13" s="24"/>
      <c r="EY13" s="24"/>
      <c r="EZ13" s="24"/>
      <c r="FA13" s="24"/>
      <c r="FB13" s="7">
        <f t="shared" ref="FB13:FB76" si="0">$G$6*$D$6*$D$6*$D$6*$D$6</f>
        <v>2.44140625E-4</v>
      </c>
      <c r="FD13" s="5" t="str">
        <v>3b</v>
      </c>
      <c r="FE13" s="7">
        <v>-1.6821750094142566E-3</v>
      </c>
    </row>
    <row r="14" spans="1:161" x14ac:dyDescent="0.25">
      <c r="A14" s="1" t="s">
        <v>32</v>
      </c>
      <c r="B14" s="26">
        <v>0</v>
      </c>
      <c r="C14" s="26">
        <f>$AE$3</f>
        <v>6.25E-2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f>$AD$4</f>
        <v>0.5</v>
      </c>
      <c r="L14" s="26">
        <f>$AE$4</f>
        <v>-1.25</v>
      </c>
      <c r="M14" s="26">
        <f>$AF$4</f>
        <v>0.5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f>$AC$5</f>
        <v>1</v>
      </c>
      <c r="V14" s="26">
        <f>$AD$5</f>
        <v>-5</v>
      </c>
      <c r="W14" s="26">
        <f>$AE$5</f>
        <v>8.375</v>
      </c>
      <c r="X14" s="26">
        <f>$AF$5</f>
        <v>-5</v>
      </c>
      <c r="Y14" s="26">
        <f>$AG$5</f>
        <v>1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f>$AD$6</f>
        <v>0.5</v>
      </c>
      <c r="AI14" s="26">
        <f>$AE$6</f>
        <v>-1.25</v>
      </c>
      <c r="AJ14" s="26">
        <f>$AF$6</f>
        <v>0.5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f>$AE$7</f>
        <v>6.25E-2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4"/>
      <c r="EV14" s="24"/>
      <c r="EW14" s="24"/>
      <c r="EX14" s="24"/>
      <c r="EY14" s="24"/>
      <c r="EZ14" s="24"/>
      <c r="FA14" s="24"/>
      <c r="FB14" s="7">
        <f t="shared" si="0"/>
        <v>2.44140625E-4</v>
      </c>
      <c r="FD14" s="5" t="str">
        <v>4b</v>
      </c>
      <c r="FE14" s="7">
        <v>-3.3256492425733399E-3</v>
      </c>
    </row>
    <row r="15" spans="1:161" x14ac:dyDescent="0.25">
      <c r="A15" s="1" t="s">
        <v>33</v>
      </c>
      <c r="B15" s="26">
        <v>0</v>
      </c>
      <c r="C15" s="26">
        <v>0</v>
      </c>
      <c r="D15" s="26">
        <f>$AE$3</f>
        <v>6.25E-2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f>$AD$4</f>
        <v>0.5</v>
      </c>
      <c r="M15" s="26">
        <f>$AE$4</f>
        <v>-1.25</v>
      </c>
      <c r="N15" s="26">
        <f>$AF$4</f>
        <v>0.5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f>$AC$5</f>
        <v>1</v>
      </c>
      <c r="W15" s="26">
        <f>$AD$5</f>
        <v>-5</v>
      </c>
      <c r="X15" s="26">
        <f>$AE$5</f>
        <v>8.375</v>
      </c>
      <c r="Y15" s="26">
        <f>$AF$5</f>
        <v>-5</v>
      </c>
      <c r="Z15" s="26">
        <f>$AG$5</f>
        <v>1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f>$AD$6</f>
        <v>0.5</v>
      </c>
      <c r="AJ15" s="26">
        <f>$AE$6</f>
        <v>-1.25</v>
      </c>
      <c r="AK15" s="26">
        <f>$AF$6</f>
        <v>0.5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f>$AE$7</f>
        <v>6.25E-2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4"/>
      <c r="EV15" s="24"/>
      <c r="EW15" s="24"/>
      <c r="EX15" s="24"/>
      <c r="EY15" s="24"/>
      <c r="EZ15" s="24"/>
      <c r="FA15" s="24"/>
      <c r="FB15" s="7">
        <f t="shared" si="0"/>
        <v>2.44140625E-4</v>
      </c>
      <c r="FD15" s="5" t="str">
        <v>5b</v>
      </c>
      <c r="FE15" s="7">
        <v>-3.8940879706921387E-3</v>
      </c>
    </row>
    <row r="16" spans="1:161" x14ac:dyDescent="0.25">
      <c r="A16" s="1" t="s">
        <v>34</v>
      </c>
      <c r="B16" s="26">
        <v>0</v>
      </c>
      <c r="C16" s="26">
        <v>0</v>
      </c>
      <c r="D16" s="26">
        <v>0</v>
      </c>
      <c r="E16" s="26">
        <f>$AE$3</f>
        <v>6.25E-2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f>$AD$4</f>
        <v>0.5</v>
      </c>
      <c r="N16" s="26">
        <f>$AE$4</f>
        <v>-1.25</v>
      </c>
      <c r="O16" s="26">
        <f>$AF$4</f>
        <v>0.5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f>$AC$5</f>
        <v>1</v>
      </c>
      <c r="X16" s="26">
        <f>$AD$5</f>
        <v>-5</v>
      </c>
      <c r="Y16" s="26">
        <f>$AE$5</f>
        <v>8.375</v>
      </c>
      <c r="Z16" s="26">
        <f>$AF$5</f>
        <v>-5</v>
      </c>
      <c r="AA16" s="26">
        <f>$AG$5</f>
        <v>1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f>$AD$6</f>
        <v>0.5</v>
      </c>
      <c r="AK16" s="26">
        <f>$AE$6</f>
        <v>-1.25</v>
      </c>
      <c r="AL16" s="26">
        <f>$AF$6</f>
        <v>0.5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f>$AE$7</f>
        <v>6.25E-2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4"/>
      <c r="EV16" s="24"/>
      <c r="EW16" s="24"/>
      <c r="EX16" s="24"/>
      <c r="EY16" s="24"/>
      <c r="EZ16" s="24"/>
      <c r="FA16" s="24"/>
      <c r="FB16" s="7">
        <f t="shared" si="0"/>
        <v>2.44140625E-4</v>
      </c>
      <c r="FD16" s="5" t="str">
        <v>6b</v>
      </c>
      <c r="FE16" s="7">
        <v>-3.3256492425736725E-3</v>
      </c>
    </row>
    <row r="17" spans="1:161" x14ac:dyDescent="0.25">
      <c r="A17" s="1" t="s">
        <v>35</v>
      </c>
      <c r="B17" s="26">
        <v>0</v>
      </c>
      <c r="C17" s="26">
        <v>0</v>
      </c>
      <c r="D17" s="26">
        <v>0</v>
      </c>
      <c r="E17" s="26">
        <v>0</v>
      </c>
      <c r="F17" s="26">
        <f>$AE$3</f>
        <v>6.25E-2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f>$AD$4</f>
        <v>0.5</v>
      </c>
      <c r="O17" s="26">
        <f>$AE$4</f>
        <v>-1.25</v>
      </c>
      <c r="P17" s="26">
        <f>$AF$4</f>
        <v>0.5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f>$AC$5</f>
        <v>1</v>
      </c>
      <c r="Y17" s="26">
        <f>$AD$5</f>
        <v>-5</v>
      </c>
      <c r="Z17" s="26">
        <f>$AE$5</f>
        <v>8.375</v>
      </c>
      <c r="AA17" s="26">
        <f>$AF$5</f>
        <v>-5</v>
      </c>
      <c r="AB17" s="26">
        <f>$AG$5</f>
        <v>1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f>$AD$6</f>
        <v>0.5</v>
      </c>
      <c r="AL17" s="26">
        <f>$AE$6</f>
        <v>-1.25</v>
      </c>
      <c r="AM17" s="26">
        <f>$AF$6</f>
        <v>0.5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f>$AE$7</f>
        <v>6.25E-2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4"/>
      <c r="EV17" s="24"/>
      <c r="EW17" s="24"/>
      <c r="EX17" s="24"/>
      <c r="EY17" s="24"/>
      <c r="EZ17" s="24"/>
      <c r="FA17" s="24"/>
      <c r="FB17" s="7">
        <f t="shared" si="0"/>
        <v>2.44140625E-4</v>
      </c>
      <c r="FD17" s="5" t="str">
        <v>7b</v>
      </c>
      <c r="FE17" s="7">
        <v>-1.6821750094139559E-3</v>
      </c>
    </row>
    <row r="18" spans="1:161" x14ac:dyDescent="0.25">
      <c r="A18" s="1" t="s">
        <v>77</v>
      </c>
      <c r="B18" s="26">
        <v>0</v>
      </c>
      <c r="C18" s="26">
        <v>0</v>
      </c>
      <c r="D18" s="26">
        <v>0</v>
      </c>
      <c r="E18" s="26">
        <v>0</v>
      </c>
      <c r="F18" s="26">
        <v>0</v>
      </c>
      <c r="G18" s="26">
        <f>$AE$3</f>
        <v>6.25E-2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f>$AD$4</f>
        <v>0.5</v>
      </c>
      <c r="P18" s="26">
        <f>$AE$4</f>
        <v>-1.25</v>
      </c>
      <c r="Q18" s="26">
        <f>$AF$4</f>
        <v>0.5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f>$AC$5</f>
        <v>1</v>
      </c>
      <c r="Z18" s="26">
        <f>$AD$5</f>
        <v>-5</v>
      </c>
      <c r="AA18" s="26">
        <f>$AE$5</f>
        <v>8.375</v>
      </c>
      <c r="AB18" s="26">
        <f>$AF$5</f>
        <v>-5</v>
      </c>
      <c r="AC18" s="26">
        <f>$AG$5</f>
        <v>1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f>$AD$6</f>
        <v>0.5</v>
      </c>
      <c r="AM18" s="26">
        <f>$AE$6</f>
        <v>-1.25</v>
      </c>
      <c r="AN18" s="26">
        <f>$AF$6</f>
        <v>0.5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f>$AE$7</f>
        <v>6.25E-2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4"/>
      <c r="EV18" s="24"/>
      <c r="EW18" s="24"/>
      <c r="EX18" s="24"/>
      <c r="EY18" s="24"/>
      <c r="EZ18" s="24"/>
      <c r="FA18" s="24"/>
      <c r="FB18" s="7">
        <f t="shared" si="0"/>
        <v>2.44140625E-4</v>
      </c>
      <c r="FD18" s="5" t="str">
        <v>8b</v>
      </c>
      <c r="FE18" s="7">
        <v>8.436575911218065E-4</v>
      </c>
    </row>
    <row r="19" spans="1:161" x14ac:dyDescent="0.25">
      <c r="A19" s="1" t="s">
        <v>134</v>
      </c>
      <c r="B19" s="26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f>$AE$3</f>
        <v>6.25E-2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f>$AD$4</f>
        <v>0.5</v>
      </c>
      <c r="Q19" s="26">
        <f>$AE$4</f>
        <v>-1.25</v>
      </c>
      <c r="R19" s="26">
        <f>$AF$4</f>
        <v>0.5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f>$AC$5</f>
        <v>1</v>
      </c>
      <c r="AA19" s="26">
        <f>$AD$5</f>
        <v>-5</v>
      </c>
      <c r="AB19" s="26">
        <f>$AE$5</f>
        <v>8.375</v>
      </c>
      <c r="AC19" s="26">
        <f>$AF$5</f>
        <v>-5</v>
      </c>
      <c r="AD19" s="26">
        <f>$AG$5</f>
        <v>1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f>$AD$6</f>
        <v>0.5</v>
      </c>
      <c r="AN19" s="26">
        <f>$AE$6</f>
        <v>-1.25</v>
      </c>
      <c r="AO19" s="26">
        <f>$AF$6</f>
        <v>0.5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f>$AE$7</f>
        <v>6.25E-2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4"/>
      <c r="EV19" s="24"/>
      <c r="EW19" s="24"/>
      <c r="EX19" s="24"/>
      <c r="EY19" s="24"/>
      <c r="EZ19" s="24"/>
      <c r="FA19" s="24"/>
      <c r="FB19" s="7">
        <f t="shared" si="0"/>
        <v>2.44140625E-4</v>
      </c>
      <c r="FD19" s="5" t="str">
        <v>1b</v>
      </c>
      <c r="FE19" s="7">
        <v>2.3118045139530327E-3</v>
      </c>
    </row>
    <row r="20" spans="1:161" x14ac:dyDescent="0.25">
      <c r="A20" s="1" t="s">
        <v>165</v>
      </c>
      <c r="B20" s="26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f>2/D8/D8</f>
        <v>0.5</v>
      </c>
      <c r="R20" s="26">
        <f>-4/D8/D8+1/D8/D8/D8/D8</f>
        <v>-0.9375</v>
      </c>
      <c r="S20" s="26">
        <f>2/D8/D8</f>
        <v>0.5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1</v>
      </c>
      <c r="AA20" s="26">
        <v>-4</v>
      </c>
      <c r="AB20" s="26">
        <f>6-4/D8/D8</f>
        <v>5</v>
      </c>
      <c r="AC20" s="26">
        <f>-4+8/D8/D8-4/D8/D8/D8/D8</f>
        <v>-2.25</v>
      </c>
      <c r="AD20" s="26">
        <f>1-4/D8/D8</f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f>2/D8/D8</f>
        <v>0.5</v>
      </c>
      <c r="AO20" s="26">
        <f>-4/D8/D8+6/D8/D8/D8/D8</f>
        <v>-0.625</v>
      </c>
      <c r="AP20" s="26">
        <f>2/D8/D8</f>
        <v>0.5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f>-4/D8/D8/D8/D8</f>
        <v>-0.25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f>1/D8/D8/D8/D8</f>
        <v>6.25E-2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26">
        <v>0</v>
      </c>
      <c r="CR20" s="26">
        <v>0</v>
      </c>
      <c r="CS20" s="26">
        <v>0</v>
      </c>
      <c r="CT20" s="26">
        <v>0</v>
      </c>
      <c r="CU20" s="26">
        <v>0</v>
      </c>
      <c r="CV20" s="26">
        <v>0</v>
      </c>
      <c r="CW20" s="26">
        <v>0</v>
      </c>
      <c r="CX20" s="26">
        <v>0</v>
      </c>
      <c r="CY20" s="26">
        <v>0</v>
      </c>
      <c r="CZ20" s="26">
        <v>0</v>
      </c>
      <c r="DA20" s="26">
        <v>0</v>
      </c>
      <c r="DB20" s="26">
        <v>0</v>
      </c>
      <c r="DC20" s="26">
        <v>0</v>
      </c>
      <c r="DD20" s="26">
        <v>0</v>
      </c>
      <c r="DE20" s="26">
        <v>0</v>
      </c>
      <c r="DF20" s="26">
        <v>0</v>
      </c>
      <c r="DG20" s="26">
        <v>0</v>
      </c>
      <c r="DH20" s="26">
        <v>0</v>
      </c>
      <c r="DI20" s="26">
        <v>0</v>
      </c>
      <c r="DJ20" s="26">
        <v>0</v>
      </c>
      <c r="DK20" s="26">
        <v>0</v>
      </c>
      <c r="DL20" s="26">
        <v>0</v>
      </c>
      <c r="DM20" s="26">
        <v>0</v>
      </c>
      <c r="DN20" s="26">
        <v>0</v>
      </c>
      <c r="DO20" s="26">
        <v>0</v>
      </c>
      <c r="DP20" s="26">
        <v>0</v>
      </c>
      <c r="DQ20" s="26">
        <v>0</v>
      </c>
      <c r="DR20" s="26">
        <v>0</v>
      </c>
      <c r="DS20" s="26">
        <v>0</v>
      </c>
      <c r="DT20" s="26">
        <v>0</v>
      </c>
      <c r="DU20" s="26">
        <v>0</v>
      </c>
      <c r="DV20" s="26">
        <v>0</v>
      </c>
      <c r="DW20" s="26">
        <v>0</v>
      </c>
      <c r="DX20" s="26">
        <v>0</v>
      </c>
      <c r="DY20" s="26">
        <v>0</v>
      </c>
      <c r="DZ20" s="26">
        <v>0</v>
      </c>
      <c r="EA20" s="26">
        <v>0</v>
      </c>
      <c r="EB20" s="26">
        <v>0</v>
      </c>
      <c r="EC20" s="26">
        <v>0</v>
      </c>
      <c r="ED20" s="26">
        <v>0</v>
      </c>
      <c r="EE20" s="26">
        <v>0</v>
      </c>
      <c r="EF20" s="26">
        <v>0</v>
      </c>
      <c r="EG20" s="26">
        <v>0</v>
      </c>
      <c r="EH20" s="26">
        <v>0</v>
      </c>
      <c r="EI20" s="26">
        <v>0</v>
      </c>
      <c r="EJ20" s="26">
        <v>0</v>
      </c>
      <c r="EK20" s="26">
        <v>0</v>
      </c>
      <c r="EL20" s="26">
        <v>0</v>
      </c>
      <c r="EM20" s="26">
        <v>0</v>
      </c>
      <c r="EN20" s="26">
        <v>0</v>
      </c>
      <c r="EO20" s="26">
        <v>0</v>
      </c>
      <c r="EP20" s="26">
        <v>0</v>
      </c>
      <c r="EQ20" s="26">
        <v>0</v>
      </c>
      <c r="ER20" s="26">
        <v>0</v>
      </c>
      <c r="ES20" s="26">
        <v>0</v>
      </c>
      <c r="ET20" s="26">
        <v>0</v>
      </c>
      <c r="EU20" s="24"/>
      <c r="EV20" s="24"/>
      <c r="EW20" s="24"/>
      <c r="EX20" s="24"/>
      <c r="EY20" s="24"/>
      <c r="EZ20" s="24"/>
      <c r="FA20" s="24"/>
      <c r="FB20" s="7">
        <f t="shared" si="0"/>
        <v>2.44140625E-4</v>
      </c>
      <c r="FD20" s="5" t="str">
        <v>1a</v>
      </c>
      <c r="FE20" s="7">
        <v>-2.6411546086573148E-19</v>
      </c>
    </row>
    <row r="21" spans="1:161" x14ac:dyDescent="0.25">
      <c r="A21" s="1" t="s">
        <v>36</v>
      </c>
      <c r="B21" s="26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f>$AE$3</f>
        <v>6.25E-2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f>$AD$4</f>
        <v>0.5</v>
      </c>
      <c r="U21" s="26">
        <f>$AE$4</f>
        <v>-1.25</v>
      </c>
      <c r="V21" s="26">
        <f>$AF$4</f>
        <v>0.5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f>$AC$5</f>
        <v>1</v>
      </c>
      <c r="AF21" s="26">
        <f>$AD$5</f>
        <v>-5</v>
      </c>
      <c r="AG21" s="26">
        <f>$AE$5</f>
        <v>8.375</v>
      </c>
      <c r="AH21" s="26">
        <f>$AF$5</f>
        <v>-5</v>
      </c>
      <c r="AI21" s="26">
        <f>$AG$5</f>
        <v>1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0</v>
      </c>
      <c r="AQ21" s="26">
        <v>0</v>
      </c>
      <c r="AR21" s="26">
        <v>0</v>
      </c>
      <c r="AS21" s="26">
        <f>$AD$6</f>
        <v>0.5</v>
      </c>
      <c r="AT21" s="26">
        <f>$AE$6</f>
        <v>-1.25</v>
      </c>
      <c r="AU21" s="26">
        <f>$AF$6</f>
        <v>0.5</v>
      </c>
      <c r="AV21" s="26">
        <v>0</v>
      </c>
      <c r="AW21" s="26">
        <v>0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f>$AE$7</f>
        <v>6.25E-2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0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6">
        <v>0</v>
      </c>
      <c r="CF21" s="26">
        <v>0</v>
      </c>
      <c r="CG21" s="26">
        <v>0</v>
      </c>
      <c r="CH21" s="26">
        <v>0</v>
      </c>
      <c r="CI21" s="26">
        <v>0</v>
      </c>
      <c r="CJ21" s="26">
        <v>0</v>
      </c>
      <c r="CK21" s="26">
        <v>0</v>
      </c>
      <c r="CL21" s="26">
        <v>0</v>
      </c>
      <c r="CM21" s="26">
        <v>0</v>
      </c>
      <c r="CN21" s="26">
        <v>0</v>
      </c>
      <c r="CO21" s="26">
        <v>0</v>
      </c>
      <c r="CP21" s="26">
        <v>0</v>
      </c>
      <c r="CQ21" s="26">
        <v>0</v>
      </c>
      <c r="CR21" s="26">
        <v>0</v>
      </c>
      <c r="CS21" s="26">
        <v>0</v>
      </c>
      <c r="CT21" s="26">
        <v>0</v>
      </c>
      <c r="CU21" s="26">
        <v>0</v>
      </c>
      <c r="CV21" s="26">
        <v>0</v>
      </c>
      <c r="CW21" s="26">
        <v>0</v>
      </c>
      <c r="CX21" s="26">
        <v>0</v>
      </c>
      <c r="CY21" s="26">
        <v>0</v>
      </c>
      <c r="CZ21" s="26">
        <v>0</v>
      </c>
      <c r="DA21" s="26">
        <v>0</v>
      </c>
      <c r="DB21" s="26">
        <v>0</v>
      </c>
      <c r="DC21" s="26">
        <v>0</v>
      </c>
      <c r="DD21" s="26">
        <v>0</v>
      </c>
      <c r="DE21" s="26">
        <v>0</v>
      </c>
      <c r="DF21" s="26">
        <v>0</v>
      </c>
      <c r="DG21" s="26">
        <v>0</v>
      </c>
      <c r="DH21" s="26">
        <v>0</v>
      </c>
      <c r="DI21" s="26">
        <v>0</v>
      </c>
      <c r="DJ21" s="26">
        <v>0</v>
      </c>
      <c r="DK21" s="26">
        <v>0</v>
      </c>
      <c r="DL21" s="26">
        <v>0</v>
      </c>
      <c r="DM21" s="26">
        <v>0</v>
      </c>
      <c r="DN21" s="26">
        <v>0</v>
      </c>
      <c r="DO21" s="26">
        <v>0</v>
      </c>
      <c r="DP21" s="26">
        <v>0</v>
      </c>
      <c r="DQ21" s="26">
        <v>0</v>
      </c>
      <c r="DR21" s="26">
        <v>0</v>
      </c>
      <c r="DS21" s="26">
        <v>0</v>
      </c>
      <c r="DT21" s="26">
        <v>0</v>
      </c>
      <c r="DU21" s="26">
        <v>0</v>
      </c>
      <c r="DV21" s="26">
        <v>0</v>
      </c>
      <c r="DW21" s="26">
        <v>0</v>
      </c>
      <c r="DX21" s="26">
        <v>0</v>
      </c>
      <c r="DY21" s="26">
        <v>0</v>
      </c>
      <c r="DZ21" s="26">
        <v>0</v>
      </c>
      <c r="EA21" s="26">
        <v>0</v>
      </c>
      <c r="EB21" s="26">
        <v>0</v>
      </c>
      <c r="EC21" s="26">
        <v>0</v>
      </c>
      <c r="ED21" s="26">
        <v>0</v>
      </c>
      <c r="EE21" s="26">
        <v>0</v>
      </c>
      <c r="EF21" s="26">
        <v>0</v>
      </c>
      <c r="EG21" s="26">
        <v>0</v>
      </c>
      <c r="EH21" s="26">
        <v>0</v>
      </c>
      <c r="EI21" s="26">
        <v>0</v>
      </c>
      <c r="EJ21" s="26">
        <v>0</v>
      </c>
      <c r="EK21" s="26">
        <v>0</v>
      </c>
      <c r="EL21" s="26">
        <v>0</v>
      </c>
      <c r="EM21" s="26">
        <v>0</v>
      </c>
      <c r="EN21" s="26">
        <v>0</v>
      </c>
      <c r="EO21" s="26">
        <v>0</v>
      </c>
      <c r="EP21" s="26">
        <v>0</v>
      </c>
      <c r="EQ21" s="26">
        <v>0</v>
      </c>
      <c r="ER21" s="26">
        <v>0</v>
      </c>
      <c r="ES21" s="26">
        <v>0</v>
      </c>
      <c r="ET21" s="26">
        <v>0</v>
      </c>
      <c r="EU21" s="24"/>
      <c r="EV21" s="24"/>
      <c r="EW21" s="24"/>
      <c r="EX21" s="24"/>
      <c r="EY21" s="24"/>
      <c r="EZ21" s="24"/>
      <c r="FA21" s="24"/>
      <c r="FB21" s="7">
        <f t="shared" si="0"/>
        <v>2.44140625E-4</v>
      </c>
      <c r="FD21" s="5" t="str">
        <v>2a</v>
      </c>
      <c r="FE21" s="7">
        <v>-1.8235232639530511E-3</v>
      </c>
    </row>
    <row r="22" spans="1:161" x14ac:dyDescent="0.25">
      <c r="A22" s="1" t="s">
        <v>37</v>
      </c>
      <c r="B22" s="26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f>$AE$3</f>
        <v>6.25E-2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f>$AD$4</f>
        <v>0.5</v>
      </c>
      <c r="V22" s="26">
        <f>$AE$4</f>
        <v>-1.25</v>
      </c>
      <c r="W22" s="26">
        <f>$AF$4</f>
        <v>0.5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f>$AC$5</f>
        <v>1</v>
      </c>
      <c r="AG22" s="26">
        <f>$AD$5</f>
        <v>-5</v>
      </c>
      <c r="AH22" s="26">
        <f>$AE$5</f>
        <v>8.375</v>
      </c>
      <c r="AI22" s="26">
        <f>$AF$5</f>
        <v>-5</v>
      </c>
      <c r="AJ22" s="26">
        <f>$AG$5</f>
        <v>1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f>$AD$6</f>
        <v>0.5</v>
      </c>
      <c r="AU22" s="26">
        <f>$AE$6</f>
        <v>-1.25</v>
      </c>
      <c r="AV22" s="26">
        <f>$AF$6</f>
        <v>0.5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f>$AE$7</f>
        <v>6.25E-2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>
        <v>0</v>
      </c>
      <c r="CR22" s="26">
        <v>0</v>
      </c>
      <c r="CS22" s="26">
        <v>0</v>
      </c>
      <c r="CT22" s="26">
        <v>0</v>
      </c>
      <c r="CU22" s="26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0</v>
      </c>
      <c r="DW22" s="26">
        <v>0</v>
      </c>
      <c r="DX22" s="26">
        <v>0</v>
      </c>
      <c r="DY22" s="26">
        <v>0</v>
      </c>
      <c r="DZ22" s="26">
        <v>0</v>
      </c>
      <c r="EA22" s="26">
        <v>0</v>
      </c>
      <c r="EB22" s="26">
        <v>0</v>
      </c>
      <c r="EC22" s="26">
        <v>0</v>
      </c>
      <c r="ED22" s="26">
        <v>0</v>
      </c>
      <c r="EE22" s="26">
        <v>0</v>
      </c>
      <c r="EF22" s="26">
        <v>0</v>
      </c>
      <c r="EG22" s="26">
        <v>0</v>
      </c>
      <c r="EH22" s="26">
        <v>0</v>
      </c>
      <c r="EI22" s="26">
        <v>0</v>
      </c>
      <c r="EJ22" s="26">
        <v>0</v>
      </c>
      <c r="EK22" s="26">
        <v>0</v>
      </c>
      <c r="EL22" s="26">
        <v>0</v>
      </c>
      <c r="EM22" s="26">
        <v>0</v>
      </c>
      <c r="EN22" s="26">
        <v>0</v>
      </c>
      <c r="EO22" s="26">
        <v>0</v>
      </c>
      <c r="EP22" s="26">
        <v>0</v>
      </c>
      <c r="EQ22" s="26">
        <v>0</v>
      </c>
      <c r="ER22" s="26">
        <v>0</v>
      </c>
      <c r="ES22" s="26">
        <v>0</v>
      </c>
      <c r="ET22" s="26">
        <v>0</v>
      </c>
      <c r="EU22" s="24"/>
      <c r="EV22" s="24"/>
      <c r="EW22" s="24"/>
      <c r="EX22" s="24"/>
      <c r="EY22" s="24"/>
      <c r="EZ22" s="24"/>
      <c r="FA22" s="24"/>
      <c r="FB22" s="7">
        <f t="shared" si="0"/>
        <v>2.44140625E-4</v>
      </c>
      <c r="FD22" s="5" t="str">
        <v>3a</v>
      </c>
      <c r="FE22" s="7">
        <v>-3.3128226569406863E-3</v>
      </c>
    </row>
    <row r="23" spans="1:161" x14ac:dyDescent="0.25">
      <c r="A23" s="1" t="s">
        <v>38</v>
      </c>
      <c r="B23" s="26">
        <v>0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f>$AE$3</f>
        <v>6.25E-2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f>$AD$4</f>
        <v>0.5</v>
      </c>
      <c r="W23" s="26">
        <f>$AE$4</f>
        <v>-1.25</v>
      </c>
      <c r="X23" s="26">
        <f>$AF$4</f>
        <v>0.5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f>$AC$5</f>
        <v>1</v>
      </c>
      <c r="AH23" s="26">
        <f>$AD$5</f>
        <v>-5</v>
      </c>
      <c r="AI23" s="26">
        <f>$AE$5</f>
        <v>8.375</v>
      </c>
      <c r="AJ23" s="26">
        <f>$AF$5</f>
        <v>-5</v>
      </c>
      <c r="AK23" s="26">
        <f>$AG$5</f>
        <v>1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f>$AD$6</f>
        <v>0.5</v>
      </c>
      <c r="AV23" s="26">
        <f>$AE$6</f>
        <v>-1.25</v>
      </c>
      <c r="AW23" s="26">
        <f>$AF$6</f>
        <v>0.5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f>$AE$7</f>
        <v>6.25E-2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4"/>
      <c r="EV23" s="24"/>
      <c r="EW23" s="24"/>
      <c r="EX23" s="24"/>
      <c r="EY23" s="24"/>
      <c r="EZ23" s="24"/>
      <c r="FA23" s="24"/>
      <c r="FB23" s="7">
        <f t="shared" si="0"/>
        <v>2.44140625E-4</v>
      </c>
      <c r="FD23" s="5" t="str">
        <v>4a</v>
      </c>
      <c r="FE23" s="7">
        <v>-4.2740374467136848E-3</v>
      </c>
    </row>
    <row r="24" spans="1:161" x14ac:dyDescent="0.25">
      <c r="A24" s="1" t="s">
        <v>39</v>
      </c>
      <c r="B24" s="26">
        <v>0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f>$AE$3</f>
        <v>6.25E-2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f>$AD$4</f>
        <v>0.5</v>
      </c>
      <c r="X24" s="26">
        <f>$AE$4</f>
        <v>-1.25</v>
      </c>
      <c r="Y24" s="26">
        <f>$AF$4</f>
        <v>0.5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f>$AC$5</f>
        <v>1</v>
      </c>
      <c r="AI24" s="26">
        <f>$AD$5</f>
        <v>-5</v>
      </c>
      <c r="AJ24" s="26">
        <f>$AE$5</f>
        <v>8.375</v>
      </c>
      <c r="AK24" s="26">
        <f>$AF$5</f>
        <v>-5</v>
      </c>
      <c r="AL24" s="26">
        <f>$AG$5</f>
        <v>1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f>$AD$6</f>
        <v>0.5</v>
      </c>
      <c r="AW24" s="26">
        <f>$AE$6</f>
        <v>-1.25</v>
      </c>
      <c r="AX24" s="26">
        <f>$AF$6</f>
        <v>0.5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f>$AE$7</f>
        <v>6.25E-2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4"/>
      <c r="EV24" s="24"/>
      <c r="EW24" s="24"/>
      <c r="EX24" s="24"/>
      <c r="EY24" s="24"/>
      <c r="EZ24" s="24"/>
      <c r="FA24" s="24"/>
      <c r="FB24" s="7">
        <f t="shared" si="0"/>
        <v>2.44140625E-4</v>
      </c>
      <c r="FD24" s="5" t="str">
        <v>5a</v>
      </c>
      <c r="FE24" s="7">
        <v>-4.6050947240906361E-3</v>
      </c>
    </row>
    <row r="25" spans="1:161" x14ac:dyDescent="0.25">
      <c r="A25" s="1" t="s">
        <v>40</v>
      </c>
      <c r="B25" s="26">
        <v>0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f>$AE$3</f>
        <v>6.25E-2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f>$AD$4</f>
        <v>0.5</v>
      </c>
      <c r="Y25" s="26">
        <f>$AE$4</f>
        <v>-1.25</v>
      </c>
      <c r="Z25" s="26">
        <f>$AF$4</f>
        <v>0.5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f>$AC$5</f>
        <v>1</v>
      </c>
      <c r="AJ25" s="26">
        <f>$AD$5</f>
        <v>-5</v>
      </c>
      <c r="AK25" s="26">
        <f>$AE$5</f>
        <v>8.375</v>
      </c>
      <c r="AL25" s="26">
        <f>$AF$5</f>
        <v>-5</v>
      </c>
      <c r="AM25" s="26">
        <f>$AG$5</f>
        <v>1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f>$AD$6</f>
        <v>0.5</v>
      </c>
      <c r="AX25" s="26">
        <f>$AE$6</f>
        <v>-1.25</v>
      </c>
      <c r="AY25" s="26">
        <f>$AF$6</f>
        <v>0.5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f>$AE$7</f>
        <v>6.25E-2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4"/>
      <c r="EV25" s="24"/>
      <c r="EW25" s="24"/>
      <c r="EX25" s="24"/>
      <c r="EY25" s="24"/>
      <c r="EZ25" s="24"/>
      <c r="FA25" s="24"/>
      <c r="FB25" s="7">
        <f t="shared" si="0"/>
        <v>2.44140625E-4</v>
      </c>
      <c r="FD25" s="5" t="str">
        <v>6a</v>
      </c>
      <c r="FE25" s="7">
        <v>-4.2740374467136613E-3</v>
      </c>
    </row>
    <row r="26" spans="1:161" x14ac:dyDescent="0.25">
      <c r="A26" s="1" t="s">
        <v>41</v>
      </c>
      <c r="B26" s="26">
        <v>0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f>$AE$3</f>
        <v>6.25E-2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f>$AD$4</f>
        <v>0.5</v>
      </c>
      <c r="Z26" s="26">
        <f>$AE$4</f>
        <v>-1.25</v>
      </c>
      <c r="AA26" s="26">
        <f>$AF$4</f>
        <v>0.5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f>$AC$5</f>
        <v>1</v>
      </c>
      <c r="AK26" s="26">
        <f>$AD$5</f>
        <v>-5</v>
      </c>
      <c r="AL26" s="26">
        <f>$AE$5</f>
        <v>8.375</v>
      </c>
      <c r="AM26" s="26">
        <f>$AF$5</f>
        <v>-5</v>
      </c>
      <c r="AN26" s="26">
        <f>$AG$5</f>
        <v>1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f>$AD$6</f>
        <v>0.5</v>
      </c>
      <c r="AY26" s="26">
        <f>$AE$6</f>
        <v>-1.25</v>
      </c>
      <c r="AZ26" s="26">
        <f>$AF$6</f>
        <v>0.5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f>$AE$7</f>
        <v>6.25E-2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4"/>
      <c r="EV26" s="24"/>
      <c r="EW26" s="24"/>
      <c r="EX26" s="24"/>
      <c r="EY26" s="24"/>
      <c r="EZ26" s="24"/>
      <c r="FA26" s="24"/>
      <c r="FB26" s="7">
        <f t="shared" si="0"/>
        <v>2.44140625E-4</v>
      </c>
      <c r="FD26" s="5" t="str">
        <v>7a</v>
      </c>
      <c r="FE26" s="7">
        <v>-3.3128226569406672E-3</v>
      </c>
    </row>
    <row r="27" spans="1:161" x14ac:dyDescent="0.25">
      <c r="A27" s="1" t="s">
        <v>42</v>
      </c>
      <c r="B27" s="26">
        <v>0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f>$AE$3</f>
        <v>6.25E-2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f>$AD$4</f>
        <v>0.5</v>
      </c>
      <c r="AA27" s="26">
        <f>$AE$4</f>
        <v>-1.25</v>
      </c>
      <c r="AB27" s="26">
        <f>$AF$4</f>
        <v>0.5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f>$AC$5</f>
        <v>1</v>
      </c>
      <c r="AL27" s="26">
        <f>$AD$5</f>
        <v>-5</v>
      </c>
      <c r="AM27" s="26">
        <f>$AE$5</f>
        <v>8.375</v>
      </c>
      <c r="AN27" s="26">
        <f>$AF$5</f>
        <v>-5</v>
      </c>
      <c r="AO27" s="26">
        <f>$AG$5</f>
        <v>1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f>$AD$6</f>
        <v>0.5</v>
      </c>
      <c r="AZ27" s="26">
        <f>$AE$6</f>
        <v>-1.25</v>
      </c>
      <c r="BA27" s="26">
        <f>$AF$6</f>
        <v>0.5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f>$AE$7</f>
        <v>6.25E-2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4"/>
      <c r="EV27" s="24"/>
      <c r="EW27" s="24"/>
      <c r="EX27" s="24"/>
      <c r="EY27" s="24"/>
      <c r="EZ27" s="24"/>
      <c r="FA27" s="24"/>
      <c r="FB27" s="7">
        <f t="shared" si="0"/>
        <v>2.44140625E-4</v>
      </c>
      <c r="FD27" s="5" t="str">
        <v>8a</v>
      </c>
      <c r="FE27" s="7">
        <v>-1.8235232639530405E-3</v>
      </c>
    </row>
    <row r="28" spans="1:161" x14ac:dyDescent="0.25">
      <c r="A28" s="1" t="s">
        <v>135</v>
      </c>
      <c r="B28" s="26">
        <v>0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f>$AE$3</f>
        <v>6.25E-2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f>$AD$4</f>
        <v>0.5</v>
      </c>
      <c r="AB28" s="26">
        <f>$AE$4</f>
        <v>-1.25</v>
      </c>
      <c r="AC28" s="26">
        <f>$AF$4</f>
        <v>0.5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f>$AC$5</f>
        <v>1</v>
      </c>
      <c r="AM28" s="26">
        <f>$AD$5</f>
        <v>-5</v>
      </c>
      <c r="AN28" s="26">
        <f>$AE$5</f>
        <v>8.375</v>
      </c>
      <c r="AO28" s="26">
        <f>$AF$5</f>
        <v>-5</v>
      </c>
      <c r="AP28" s="26">
        <f>$AG$5</f>
        <v>1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f>$AD$6</f>
        <v>0.5</v>
      </c>
      <c r="BA28" s="26">
        <f>$AE$6</f>
        <v>-1.25</v>
      </c>
      <c r="BB28" s="26">
        <f>$AF$6</f>
        <v>0.5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f>$AE$7</f>
        <v>6.25E-2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4"/>
      <c r="EV28" s="24"/>
      <c r="EW28" s="24"/>
      <c r="EX28" s="24"/>
      <c r="EY28" s="24"/>
      <c r="EZ28" s="24"/>
      <c r="FA28" s="24"/>
      <c r="FB28" s="7">
        <f t="shared" si="0"/>
        <v>2.44140625E-4</v>
      </c>
      <c r="FD28" s="5" t="str">
        <v>9a</v>
      </c>
      <c r="FE28" s="7">
        <v>2.2403583273770139E-18</v>
      </c>
    </row>
    <row r="29" spans="1:161" x14ac:dyDescent="0.25">
      <c r="A29" s="1" t="s">
        <v>136</v>
      </c>
      <c r="B29" s="26">
        <v>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f>$AE$3</f>
        <v>6.25E-2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f>$AD$4</f>
        <v>0.5</v>
      </c>
      <c r="AC29" s="26">
        <f>$AE$4</f>
        <v>-1.25</v>
      </c>
      <c r="AD29" s="26">
        <f>$AF$4</f>
        <v>0.5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f>$AC$5</f>
        <v>1</v>
      </c>
      <c r="AN29" s="26">
        <f>$AD$5</f>
        <v>-5</v>
      </c>
      <c r="AO29" s="26">
        <f>$AE$5</f>
        <v>8.375</v>
      </c>
      <c r="AP29" s="26">
        <f>$AF$5</f>
        <v>-5</v>
      </c>
      <c r="AQ29" s="26">
        <f>$AG$5</f>
        <v>1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f>$AD$6</f>
        <v>0.5</v>
      </c>
      <c r="BB29" s="26">
        <f>$AE$6</f>
        <v>-1.25</v>
      </c>
      <c r="BC29" s="26">
        <f>$AF$6</f>
        <v>0.5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f>$AE$7</f>
        <v>6.25E-2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4"/>
      <c r="EV29" s="24"/>
      <c r="EW29" s="24"/>
      <c r="EX29" s="24"/>
      <c r="EY29" s="24"/>
      <c r="EZ29" s="24"/>
      <c r="FA29" s="24"/>
      <c r="FB29" s="7">
        <f t="shared" si="0"/>
        <v>2.44140625E-4</v>
      </c>
      <c r="FD29" s="5" t="str">
        <v>9b</v>
      </c>
      <c r="FE29" s="7">
        <v>2.3118045139530288E-3</v>
      </c>
    </row>
    <row r="30" spans="1:161" x14ac:dyDescent="0.25">
      <c r="A30" s="1" t="s">
        <v>43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f>$AE$3</f>
        <v>6.25E-2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f>$AD$4</f>
        <v>0.5</v>
      </c>
      <c r="AG30" s="26">
        <f>$AE$4</f>
        <v>-1.25</v>
      </c>
      <c r="AH30" s="26">
        <f>$AF$4</f>
        <v>0.5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f>$AC$5</f>
        <v>1</v>
      </c>
      <c r="AS30" s="26">
        <f>$AD$5</f>
        <v>-5</v>
      </c>
      <c r="AT30" s="26">
        <f>$AE$5</f>
        <v>8.375</v>
      </c>
      <c r="AU30" s="26">
        <f>$AF$5</f>
        <v>-5</v>
      </c>
      <c r="AV30" s="26">
        <f>$AG$5</f>
        <v>1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f>$AD$6</f>
        <v>0.5</v>
      </c>
      <c r="BG30" s="26">
        <f>$AE$6</f>
        <v>-1.25</v>
      </c>
      <c r="BH30" s="26">
        <f>$AF$6</f>
        <v>0.5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f>$AE$7</f>
        <v>6.25E-2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4"/>
      <c r="EV30" s="24"/>
      <c r="EW30" s="24"/>
      <c r="EX30" s="24"/>
      <c r="EY30" s="24"/>
      <c r="EZ30" s="24"/>
      <c r="FA30" s="24"/>
      <c r="FB30" s="7">
        <f t="shared" si="0"/>
        <v>2.44140625E-4</v>
      </c>
      <c r="FD30" s="5" t="str">
        <v>1c</v>
      </c>
      <c r="FE30" s="7">
        <v>-1.1143188994989908E-18</v>
      </c>
    </row>
    <row r="31" spans="1:161" x14ac:dyDescent="0.25">
      <c r="A31" s="1" t="s">
        <v>44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f>$AE$3</f>
        <v>6.25E-2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f>$AD$4</f>
        <v>0.5</v>
      </c>
      <c r="AH31" s="26">
        <f>$AE$4</f>
        <v>-1.25</v>
      </c>
      <c r="AI31" s="26">
        <f>$AF$4</f>
        <v>0.5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f>$AC$5</f>
        <v>1</v>
      </c>
      <c r="AT31" s="26">
        <f>$AD$5</f>
        <v>-5</v>
      </c>
      <c r="AU31" s="26">
        <f>$AE$5</f>
        <v>8.375</v>
      </c>
      <c r="AV31" s="26">
        <f>$AF$5</f>
        <v>-5</v>
      </c>
      <c r="AW31" s="26">
        <f>$AG$5</f>
        <v>1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f>$AD$6</f>
        <v>0.5</v>
      </c>
      <c r="BH31" s="26">
        <f>$AE$6</f>
        <v>-1.25</v>
      </c>
      <c r="BI31" s="26">
        <f>$AF$6</f>
        <v>0.5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f>$AE$7</f>
        <v>6.25E-2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4"/>
      <c r="EV31" s="24"/>
      <c r="EW31" s="24"/>
      <c r="EX31" s="24"/>
      <c r="EY31" s="24"/>
      <c r="EZ31" s="24"/>
      <c r="FA31" s="24"/>
      <c r="FB31" s="7">
        <f t="shared" si="0"/>
        <v>2.44140625E-4</v>
      </c>
      <c r="FD31" s="5">
        <v>1</v>
      </c>
      <c r="FE31" s="7">
        <v>0</v>
      </c>
    </row>
    <row r="32" spans="1:161" x14ac:dyDescent="0.25">
      <c r="A32" s="1" t="s">
        <v>45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f>$AE$3</f>
        <v>6.25E-2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f>$AD$4</f>
        <v>0.5</v>
      </c>
      <c r="AI32" s="26">
        <f>$AE$4</f>
        <v>-1.25</v>
      </c>
      <c r="AJ32" s="26">
        <f>$AF$4</f>
        <v>0.5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f>$AC$5</f>
        <v>1</v>
      </c>
      <c r="AU32" s="26">
        <f>$AD$5</f>
        <v>-5</v>
      </c>
      <c r="AV32" s="26">
        <f>$AE$5</f>
        <v>8.375</v>
      </c>
      <c r="AW32" s="26">
        <f>$AF$5</f>
        <v>-5</v>
      </c>
      <c r="AX32" s="26">
        <f>$AG$5</f>
        <v>1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f>$AD$6</f>
        <v>0.5</v>
      </c>
      <c r="BI32" s="26">
        <f>$AE$6</f>
        <v>-1.25</v>
      </c>
      <c r="BJ32" s="26">
        <f>$AF$6</f>
        <v>0.5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f>$AE$7</f>
        <v>6.25E-2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4"/>
      <c r="EV32" s="24"/>
      <c r="EW32" s="24"/>
      <c r="EX32" s="24"/>
      <c r="EY32" s="24"/>
      <c r="EZ32" s="24"/>
      <c r="FA32" s="24"/>
      <c r="FB32" s="7">
        <f t="shared" si="0"/>
        <v>2.44140625E-4</v>
      </c>
      <c r="FD32" s="5">
        <v>2</v>
      </c>
      <c r="FE32" s="7">
        <v>1.1143188994989908E-18</v>
      </c>
    </row>
    <row r="33" spans="1:161" x14ac:dyDescent="0.25">
      <c r="A33" s="1" t="s">
        <v>46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f>$AE$3</f>
        <v>6.25E-2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f>$AD$4</f>
        <v>0.5</v>
      </c>
      <c r="AJ33" s="26">
        <f>$AE$4</f>
        <v>-1.25</v>
      </c>
      <c r="AK33" s="26">
        <f>$AF$4</f>
        <v>0.5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f>$AC$5</f>
        <v>1</v>
      </c>
      <c r="AV33" s="26">
        <f>$AD$5</f>
        <v>-5</v>
      </c>
      <c r="AW33" s="26">
        <f>$AE$5</f>
        <v>8.375</v>
      </c>
      <c r="AX33" s="26">
        <f>$AF$5</f>
        <v>-5</v>
      </c>
      <c r="AY33" s="26">
        <f>$AG$5</f>
        <v>1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f>$AD$6</f>
        <v>0.5</v>
      </c>
      <c r="BJ33" s="26">
        <f>$AE$6</f>
        <v>-1.25</v>
      </c>
      <c r="BK33" s="26">
        <f>$AF$6</f>
        <v>0.5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f>$AE$7</f>
        <v>6.25E-2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4"/>
      <c r="EV33" s="24"/>
      <c r="EW33" s="24"/>
      <c r="EX33" s="24"/>
      <c r="EY33" s="24"/>
      <c r="EZ33" s="24"/>
      <c r="FA33" s="24"/>
      <c r="FB33" s="7">
        <f t="shared" si="0"/>
        <v>2.44140625E-4</v>
      </c>
      <c r="FD33" s="5">
        <v>3</v>
      </c>
      <c r="FE33" s="7">
        <v>0</v>
      </c>
    </row>
    <row r="34" spans="1:161" x14ac:dyDescent="0.25">
      <c r="A34" s="1" t="s">
        <v>47</v>
      </c>
      <c r="B34" s="26">
        <v>0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f>$AE$3</f>
        <v>6.25E-2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f>$AD$4</f>
        <v>0.5</v>
      </c>
      <c r="AK34" s="26">
        <f>$AE$4</f>
        <v>-1.25</v>
      </c>
      <c r="AL34" s="26">
        <f>$AF$4</f>
        <v>0.5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f>$AC$5</f>
        <v>1</v>
      </c>
      <c r="AW34" s="26">
        <f>$AD$5</f>
        <v>-5</v>
      </c>
      <c r="AX34" s="26">
        <f>$AE$5</f>
        <v>8.375</v>
      </c>
      <c r="AY34" s="26">
        <f>$AF$5</f>
        <v>-5</v>
      </c>
      <c r="AZ34" s="26">
        <f>$AG$5</f>
        <v>1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f>$AD$6</f>
        <v>0.5</v>
      </c>
      <c r="BK34" s="26">
        <f>$AE$6</f>
        <v>-1.25</v>
      </c>
      <c r="BL34" s="26">
        <f>$AF$6</f>
        <v>0.5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f>$AE$7</f>
        <v>6.25E-2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4"/>
      <c r="EV34" s="24"/>
      <c r="EW34" s="24"/>
      <c r="EX34" s="24"/>
      <c r="EY34" s="24"/>
      <c r="EZ34" s="24"/>
      <c r="FA34" s="24"/>
      <c r="FB34" s="7">
        <f t="shared" si="0"/>
        <v>2.44140625E-4</v>
      </c>
      <c r="FD34" s="5">
        <v>4</v>
      </c>
      <c r="FE34" s="7">
        <v>3.585396350955536E-18</v>
      </c>
    </row>
    <row r="35" spans="1:161" x14ac:dyDescent="0.25">
      <c r="A35" s="1" t="s">
        <v>48</v>
      </c>
      <c r="B35" s="26">
        <v>0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f>$AE$3</f>
        <v>6.25E-2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f>$AD$4</f>
        <v>0.5</v>
      </c>
      <c r="AL35" s="26">
        <f>$AE$4</f>
        <v>-1.25</v>
      </c>
      <c r="AM35" s="26">
        <f>$AF$4</f>
        <v>0.5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f>$AC$5</f>
        <v>1</v>
      </c>
      <c r="AX35" s="26">
        <f>$AD$5</f>
        <v>-5</v>
      </c>
      <c r="AY35" s="26">
        <f>$AE$5</f>
        <v>8.375</v>
      </c>
      <c r="AZ35" s="26">
        <f>$AF$5</f>
        <v>-5</v>
      </c>
      <c r="BA35" s="26">
        <f>$AG$5</f>
        <v>1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f>$AD$6</f>
        <v>0.5</v>
      </c>
      <c r="BL35" s="26">
        <f>$AE$6</f>
        <v>-1.25</v>
      </c>
      <c r="BM35" s="26">
        <f>$AF$6</f>
        <v>0.5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f>$AE$7</f>
        <v>6.25E-2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4"/>
      <c r="EV35" s="24"/>
      <c r="EW35" s="24"/>
      <c r="EX35" s="24"/>
      <c r="EY35" s="24"/>
      <c r="EZ35" s="24"/>
      <c r="FA35" s="24"/>
      <c r="FB35" s="7">
        <f t="shared" si="0"/>
        <v>2.44140625E-4</v>
      </c>
      <c r="FD35" s="5">
        <v>5</v>
      </c>
      <c r="FE35" s="7">
        <v>0</v>
      </c>
    </row>
    <row r="36" spans="1:161" x14ac:dyDescent="0.25">
      <c r="A36" s="1" t="s">
        <v>49</v>
      </c>
      <c r="B36" s="26">
        <v>0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f>$AE$3</f>
        <v>6.25E-2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f>$AD$4</f>
        <v>0.5</v>
      </c>
      <c r="AM36" s="26">
        <f>$AE$4</f>
        <v>-1.25</v>
      </c>
      <c r="AN36" s="26">
        <f>$AF$4</f>
        <v>0.5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f>$AC$5</f>
        <v>1</v>
      </c>
      <c r="AY36" s="26">
        <f>$AD$5</f>
        <v>-5</v>
      </c>
      <c r="AZ36" s="26">
        <f>$AE$5</f>
        <v>8.375</v>
      </c>
      <c r="BA36" s="26">
        <f>$AF$5</f>
        <v>-5</v>
      </c>
      <c r="BB36" s="26">
        <f>$AG$5</f>
        <v>1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f>$AD$6</f>
        <v>0.5</v>
      </c>
      <c r="BM36" s="26">
        <f>$AE$6</f>
        <v>-1.25</v>
      </c>
      <c r="BN36" s="26">
        <f>$AF$6</f>
        <v>0.5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f>$AE$7</f>
        <v>6.25E-2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4"/>
      <c r="EV36" s="24"/>
      <c r="EW36" s="24"/>
      <c r="EX36" s="24"/>
      <c r="EY36" s="24"/>
      <c r="EZ36" s="24"/>
      <c r="FA36" s="24"/>
      <c r="FB36" s="7">
        <f t="shared" si="0"/>
        <v>2.44140625E-4</v>
      </c>
      <c r="FD36" s="5">
        <v>6</v>
      </c>
      <c r="FE36" s="7">
        <v>8.5527740127424225E-18</v>
      </c>
    </row>
    <row r="37" spans="1:161" x14ac:dyDescent="0.25">
      <c r="A37" s="1" t="s">
        <v>137</v>
      </c>
      <c r="B37" s="26">
        <v>0</v>
      </c>
      <c r="C37" s="26">
        <v>0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f>$AE$3</f>
        <v>6.25E-2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f>$AD$4</f>
        <v>0.5</v>
      </c>
      <c r="AN37" s="26">
        <f>$AE$4</f>
        <v>-1.25</v>
      </c>
      <c r="AO37" s="26">
        <f>$AF$4</f>
        <v>0.5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f>$AC$5</f>
        <v>1</v>
      </c>
      <c r="AZ37" s="26">
        <f>$AD$5</f>
        <v>-5</v>
      </c>
      <c r="BA37" s="26">
        <f>$AE$5</f>
        <v>8.375</v>
      </c>
      <c r="BB37" s="26">
        <f>$AF$5</f>
        <v>-5</v>
      </c>
      <c r="BC37" s="26">
        <f>$AG$5</f>
        <v>1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f>$AD$6</f>
        <v>0.5</v>
      </c>
      <c r="BN37" s="26">
        <f>$AE$6</f>
        <v>-1.25</v>
      </c>
      <c r="BO37" s="26">
        <f>$AF$6</f>
        <v>0.5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f>$AE$7</f>
        <v>6.25E-2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6">
        <v>0</v>
      </c>
      <c r="CY37" s="26">
        <v>0</v>
      </c>
      <c r="CZ37" s="26">
        <v>0</v>
      </c>
      <c r="DA37" s="26">
        <v>0</v>
      </c>
      <c r="DB37" s="26">
        <v>0</v>
      </c>
      <c r="DC37" s="26">
        <v>0</v>
      </c>
      <c r="DD37" s="26">
        <v>0</v>
      </c>
      <c r="DE37" s="26">
        <v>0</v>
      </c>
      <c r="DF37" s="26">
        <v>0</v>
      </c>
      <c r="DG37" s="26">
        <v>0</v>
      </c>
      <c r="DH37" s="26">
        <v>0</v>
      </c>
      <c r="DI37" s="26">
        <v>0</v>
      </c>
      <c r="DJ37" s="26">
        <v>0</v>
      </c>
      <c r="DK37" s="26">
        <v>0</v>
      </c>
      <c r="DL37" s="26">
        <v>0</v>
      </c>
      <c r="DM37" s="26">
        <v>0</v>
      </c>
      <c r="DN37" s="26">
        <v>0</v>
      </c>
      <c r="DO37" s="26">
        <v>0</v>
      </c>
      <c r="DP37" s="26">
        <v>0</v>
      </c>
      <c r="DQ37" s="26">
        <v>0</v>
      </c>
      <c r="DR37" s="26">
        <v>0</v>
      </c>
      <c r="DS37" s="26">
        <v>0</v>
      </c>
      <c r="DT37" s="26">
        <v>0</v>
      </c>
      <c r="DU37" s="26">
        <v>0</v>
      </c>
      <c r="DV37" s="26">
        <v>0</v>
      </c>
      <c r="DW37" s="26">
        <v>0</v>
      </c>
      <c r="DX37" s="26">
        <v>0</v>
      </c>
      <c r="DY37" s="26">
        <v>0</v>
      </c>
      <c r="DZ37" s="26">
        <v>0</v>
      </c>
      <c r="EA37" s="26">
        <v>0</v>
      </c>
      <c r="EB37" s="26">
        <v>0</v>
      </c>
      <c r="EC37" s="26">
        <v>0</v>
      </c>
      <c r="ED37" s="26">
        <v>0</v>
      </c>
      <c r="EE37" s="26">
        <v>0</v>
      </c>
      <c r="EF37" s="26">
        <v>0</v>
      </c>
      <c r="EG37" s="26">
        <v>0</v>
      </c>
      <c r="EH37" s="26">
        <v>0</v>
      </c>
      <c r="EI37" s="26">
        <v>0</v>
      </c>
      <c r="EJ37" s="26">
        <v>0</v>
      </c>
      <c r="EK37" s="26">
        <v>0</v>
      </c>
      <c r="EL37" s="26">
        <v>0</v>
      </c>
      <c r="EM37" s="26">
        <v>0</v>
      </c>
      <c r="EN37" s="26">
        <v>0</v>
      </c>
      <c r="EO37" s="26">
        <v>0</v>
      </c>
      <c r="EP37" s="26">
        <v>0</v>
      </c>
      <c r="EQ37" s="26">
        <v>0</v>
      </c>
      <c r="ER37" s="26">
        <v>0</v>
      </c>
      <c r="ES37" s="26">
        <v>0</v>
      </c>
      <c r="ET37" s="26">
        <v>0</v>
      </c>
      <c r="EU37" s="24"/>
      <c r="EV37" s="24"/>
      <c r="EW37" s="24"/>
      <c r="EX37" s="24"/>
      <c r="EY37" s="24"/>
      <c r="EZ37" s="24"/>
      <c r="FA37" s="24"/>
      <c r="FB37" s="7">
        <f t="shared" si="0"/>
        <v>2.44140625E-4</v>
      </c>
      <c r="FD37" s="5">
        <v>7</v>
      </c>
      <c r="FE37" s="7">
        <v>0</v>
      </c>
    </row>
    <row r="38" spans="1:161" x14ac:dyDescent="0.25">
      <c r="A38" s="1" t="s">
        <v>138</v>
      </c>
      <c r="B38" s="26">
        <v>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f>$AE$3</f>
        <v>6.25E-2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f>$AD$4</f>
        <v>0.5</v>
      </c>
      <c r="AO38" s="26">
        <f>$AE$4</f>
        <v>-1.25</v>
      </c>
      <c r="AP38" s="26">
        <f>$AF$4</f>
        <v>0.5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f>$AC$5</f>
        <v>1</v>
      </c>
      <c r="BA38" s="26">
        <f>$AD$5</f>
        <v>-5</v>
      </c>
      <c r="BB38" s="26">
        <f>$AE$5</f>
        <v>8.375</v>
      </c>
      <c r="BC38" s="26">
        <f>$AF$5</f>
        <v>-5</v>
      </c>
      <c r="BD38" s="26">
        <f>$AG$5</f>
        <v>1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f>$AD$6</f>
        <v>0.5</v>
      </c>
      <c r="BO38" s="26">
        <f>$AE$6</f>
        <v>-1.25</v>
      </c>
      <c r="BP38" s="26">
        <f>$AF$6</f>
        <v>0.5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f>$AE$7</f>
        <v>6.25E-2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6">
        <v>0</v>
      </c>
      <c r="CY38" s="26">
        <v>0</v>
      </c>
      <c r="CZ38" s="26">
        <v>0</v>
      </c>
      <c r="DA38" s="26">
        <v>0</v>
      </c>
      <c r="DB38" s="26">
        <v>0</v>
      </c>
      <c r="DC38" s="26">
        <v>0</v>
      </c>
      <c r="DD38" s="26">
        <v>0</v>
      </c>
      <c r="DE38" s="26">
        <v>0</v>
      </c>
      <c r="DF38" s="26">
        <v>0</v>
      </c>
      <c r="DG38" s="26">
        <v>0</v>
      </c>
      <c r="DH38" s="26">
        <v>0</v>
      </c>
      <c r="DI38" s="26">
        <v>0</v>
      </c>
      <c r="DJ38" s="26">
        <v>0</v>
      </c>
      <c r="DK38" s="26">
        <v>0</v>
      </c>
      <c r="DL38" s="26">
        <v>0</v>
      </c>
      <c r="DM38" s="26">
        <v>0</v>
      </c>
      <c r="DN38" s="26">
        <v>0</v>
      </c>
      <c r="DO38" s="26">
        <v>0</v>
      </c>
      <c r="DP38" s="26">
        <v>0</v>
      </c>
      <c r="DQ38" s="26">
        <v>0</v>
      </c>
      <c r="DR38" s="26">
        <v>0</v>
      </c>
      <c r="DS38" s="26">
        <v>0</v>
      </c>
      <c r="DT38" s="26">
        <v>0</v>
      </c>
      <c r="DU38" s="26">
        <v>0</v>
      </c>
      <c r="DV38" s="26">
        <v>0</v>
      </c>
      <c r="DW38" s="26">
        <v>0</v>
      </c>
      <c r="DX38" s="26">
        <v>0</v>
      </c>
      <c r="DY38" s="26">
        <v>0</v>
      </c>
      <c r="DZ38" s="26">
        <v>0</v>
      </c>
      <c r="EA38" s="26">
        <v>0</v>
      </c>
      <c r="EB38" s="26">
        <v>0</v>
      </c>
      <c r="EC38" s="26">
        <v>0</v>
      </c>
      <c r="ED38" s="26">
        <v>0</v>
      </c>
      <c r="EE38" s="26">
        <v>0</v>
      </c>
      <c r="EF38" s="26">
        <v>0</v>
      </c>
      <c r="EG38" s="26">
        <v>0</v>
      </c>
      <c r="EH38" s="26">
        <v>0</v>
      </c>
      <c r="EI38" s="26">
        <v>0</v>
      </c>
      <c r="EJ38" s="26">
        <v>0</v>
      </c>
      <c r="EK38" s="26">
        <v>0</v>
      </c>
      <c r="EL38" s="26">
        <v>0</v>
      </c>
      <c r="EM38" s="26">
        <v>0</v>
      </c>
      <c r="EN38" s="26">
        <v>0</v>
      </c>
      <c r="EO38" s="26">
        <v>0</v>
      </c>
      <c r="EP38" s="26">
        <v>0</v>
      </c>
      <c r="EQ38" s="26">
        <v>0</v>
      </c>
      <c r="ER38" s="26">
        <v>0</v>
      </c>
      <c r="ES38" s="26">
        <v>0</v>
      </c>
      <c r="ET38" s="26">
        <v>0</v>
      </c>
      <c r="EU38" s="24"/>
      <c r="EV38" s="24"/>
      <c r="EW38" s="24"/>
      <c r="EX38" s="24"/>
      <c r="EY38" s="24"/>
      <c r="EZ38" s="24"/>
      <c r="FA38" s="24"/>
      <c r="FB38" s="7">
        <f t="shared" si="0"/>
        <v>2.44140625E-4</v>
      </c>
      <c r="FD38" s="5">
        <v>8</v>
      </c>
      <c r="FE38" s="7">
        <v>3.2469596311414845E-19</v>
      </c>
    </row>
    <row r="39" spans="1:161" x14ac:dyDescent="0.25">
      <c r="A39" s="1" t="s">
        <v>50</v>
      </c>
      <c r="B39" s="26">
        <v>0</v>
      </c>
      <c r="C39" s="26">
        <v>0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f>$AE$3</f>
        <v>6.25E-2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f>$AD$4</f>
        <v>0.5</v>
      </c>
      <c r="AT39" s="26">
        <f>$AE$4</f>
        <v>-1.25</v>
      </c>
      <c r="AU39" s="26">
        <f>$AF$4</f>
        <v>0.5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f>$AC$5</f>
        <v>1</v>
      </c>
      <c r="BF39" s="26">
        <f>$AD$5</f>
        <v>-5</v>
      </c>
      <c r="BG39" s="26">
        <f>$AE$5</f>
        <v>8.375</v>
      </c>
      <c r="BH39" s="26">
        <f>$AF$5</f>
        <v>-5</v>
      </c>
      <c r="BI39" s="26">
        <f>$AG$5</f>
        <v>1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f>$AD$6</f>
        <v>0.5</v>
      </c>
      <c r="BT39" s="26">
        <f>$AE$6</f>
        <v>-1.25</v>
      </c>
      <c r="BU39" s="26">
        <f>$AF$6</f>
        <v>0.5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f>$AE$7</f>
        <v>6.25E-2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6">
        <v>0</v>
      </c>
      <c r="CY39" s="26">
        <v>0</v>
      </c>
      <c r="CZ39" s="26">
        <v>0</v>
      </c>
      <c r="DA39" s="26">
        <v>0</v>
      </c>
      <c r="DB39" s="26">
        <v>0</v>
      </c>
      <c r="DC39" s="26">
        <v>0</v>
      </c>
      <c r="DD39" s="26">
        <v>0</v>
      </c>
      <c r="DE39" s="26">
        <v>0</v>
      </c>
      <c r="DF39" s="26">
        <v>0</v>
      </c>
      <c r="DG39" s="26">
        <v>0</v>
      </c>
      <c r="DH39" s="26">
        <v>0</v>
      </c>
      <c r="DI39" s="26">
        <v>0</v>
      </c>
      <c r="DJ39" s="26">
        <v>0</v>
      </c>
      <c r="DK39" s="26">
        <v>0</v>
      </c>
      <c r="DL39" s="26">
        <v>0</v>
      </c>
      <c r="DM39" s="26">
        <v>0</v>
      </c>
      <c r="DN39" s="26">
        <v>0</v>
      </c>
      <c r="DO39" s="26">
        <v>0</v>
      </c>
      <c r="DP39" s="26">
        <v>0</v>
      </c>
      <c r="DQ39" s="26">
        <v>0</v>
      </c>
      <c r="DR39" s="26">
        <v>0</v>
      </c>
      <c r="DS39" s="26">
        <v>0</v>
      </c>
      <c r="DT39" s="26">
        <v>0</v>
      </c>
      <c r="DU39" s="26">
        <v>0</v>
      </c>
      <c r="DV39" s="26">
        <v>0</v>
      </c>
      <c r="DW39" s="26">
        <v>0</v>
      </c>
      <c r="DX39" s="26">
        <v>0</v>
      </c>
      <c r="DY39" s="26">
        <v>0</v>
      </c>
      <c r="DZ39" s="26">
        <v>0</v>
      </c>
      <c r="EA39" s="26">
        <v>0</v>
      </c>
      <c r="EB39" s="26">
        <v>0</v>
      </c>
      <c r="EC39" s="26">
        <v>0</v>
      </c>
      <c r="ED39" s="26">
        <v>0</v>
      </c>
      <c r="EE39" s="26">
        <v>0</v>
      </c>
      <c r="EF39" s="26">
        <v>0</v>
      </c>
      <c r="EG39" s="26">
        <v>0</v>
      </c>
      <c r="EH39" s="26">
        <v>0</v>
      </c>
      <c r="EI39" s="26">
        <v>0</v>
      </c>
      <c r="EJ39" s="26">
        <v>0</v>
      </c>
      <c r="EK39" s="26">
        <v>0</v>
      </c>
      <c r="EL39" s="26">
        <v>0</v>
      </c>
      <c r="EM39" s="26">
        <v>0</v>
      </c>
      <c r="EN39" s="26">
        <v>0</v>
      </c>
      <c r="EO39" s="26">
        <v>0</v>
      </c>
      <c r="EP39" s="26">
        <v>0</v>
      </c>
      <c r="EQ39" s="26">
        <v>0</v>
      </c>
      <c r="ER39" s="26">
        <v>0</v>
      </c>
      <c r="ES39" s="26">
        <v>0</v>
      </c>
      <c r="ET39" s="26">
        <v>0</v>
      </c>
      <c r="EU39" s="24"/>
      <c r="EV39" s="24"/>
      <c r="EW39" s="24"/>
      <c r="EX39" s="24"/>
      <c r="EY39" s="24"/>
      <c r="EZ39" s="24"/>
      <c r="FA39" s="24"/>
      <c r="FB39" s="7">
        <f t="shared" si="0"/>
        <v>2.44140625E-4</v>
      </c>
      <c r="FD39" s="5">
        <v>9</v>
      </c>
      <c r="FE39" s="7">
        <v>1.1047654098389362E-18</v>
      </c>
    </row>
    <row r="40" spans="1:161" x14ac:dyDescent="0.25">
      <c r="A40" s="1" t="s">
        <v>51</v>
      </c>
      <c r="B40" s="26">
        <v>0</v>
      </c>
      <c r="C40" s="26">
        <v>0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f>$AE$3</f>
        <v>6.25E-2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f>$AD$4</f>
        <v>0.5</v>
      </c>
      <c r="AU40" s="26">
        <f>$AE$4</f>
        <v>-1.25</v>
      </c>
      <c r="AV40" s="26">
        <f>$AF$4</f>
        <v>0.5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f>$AC$5</f>
        <v>1</v>
      </c>
      <c r="BG40" s="26">
        <f>$AD$5</f>
        <v>-5</v>
      </c>
      <c r="BH40" s="26">
        <f>$AE$5</f>
        <v>8.375</v>
      </c>
      <c r="BI40" s="26">
        <f>$AF$5</f>
        <v>-5</v>
      </c>
      <c r="BJ40" s="26">
        <f>$AG$5</f>
        <v>1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f>$AD$6</f>
        <v>0.5</v>
      </c>
      <c r="BU40" s="26">
        <f>$AE$6</f>
        <v>-1.25</v>
      </c>
      <c r="BV40" s="26">
        <f>$AF$6</f>
        <v>0.5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f>$AE$7</f>
        <v>6.25E-2</v>
      </c>
      <c r="CI40" s="26">
        <v>0</v>
      </c>
      <c r="CJ40" s="26">
        <v>0</v>
      </c>
      <c r="CK40" s="26">
        <v>0</v>
      </c>
      <c r="CL40" s="26">
        <v>0</v>
      </c>
      <c r="CM40" s="26">
        <v>0</v>
      </c>
      <c r="CN40" s="26">
        <v>0</v>
      </c>
      <c r="CO40" s="26">
        <v>0</v>
      </c>
      <c r="CP40" s="26">
        <v>0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0</v>
      </c>
      <c r="DB40" s="26">
        <v>0</v>
      </c>
      <c r="DC40" s="26">
        <v>0</v>
      </c>
      <c r="DD40" s="26">
        <v>0</v>
      </c>
      <c r="DE40" s="26">
        <v>0</v>
      </c>
      <c r="DF40" s="26">
        <v>0</v>
      </c>
      <c r="DG40" s="26">
        <v>0</v>
      </c>
      <c r="DH40" s="26">
        <v>0</v>
      </c>
      <c r="DI40" s="26">
        <v>0</v>
      </c>
      <c r="DJ40" s="26">
        <v>0</v>
      </c>
      <c r="DK40" s="26">
        <v>0</v>
      </c>
      <c r="DL40" s="26">
        <v>0</v>
      </c>
      <c r="DM40" s="26">
        <v>0</v>
      </c>
      <c r="DN40" s="26">
        <v>0</v>
      </c>
      <c r="DO40" s="26">
        <v>0</v>
      </c>
      <c r="DP40" s="26">
        <v>0</v>
      </c>
      <c r="DQ40" s="26">
        <v>0</v>
      </c>
      <c r="DR40" s="26">
        <v>0</v>
      </c>
      <c r="DS40" s="26">
        <v>0</v>
      </c>
      <c r="DT40" s="26">
        <v>0</v>
      </c>
      <c r="DU40" s="26">
        <v>0</v>
      </c>
      <c r="DV40" s="26">
        <v>0</v>
      </c>
      <c r="DW40" s="26">
        <v>0</v>
      </c>
      <c r="DX40" s="26">
        <v>0</v>
      </c>
      <c r="DY40" s="26">
        <v>0</v>
      </c>
      <c r="DZ40" s="26">
        <v>0</v>
      </c>
      <c r="EA40" s="26">
        <v>0</v>
      </c>
      <c r="EB40" s="26">
        <v>0</v>
      </c>
      <c r="EC40" s="26">
        <v>0</v>
      </c>
      <c r="ED40" s="26">
        <v>0</v>
      </c>
      <c r="EE40" s="26">
        <v>0</v>
      </c>
      <c r="EF40" s="26">
        <v>0</v>
      </c>
      <c r="EG40" s="26">
        <v>0</v>
      </c>
      <c r="EH40" s="26">
        <v>0</v>
      </c>
      <c r="EI40" s="26">
        <v>0</v>
      </c>
      <c r="EJ40" s="26">
        <v>0</v>
      </c>
      <c r="EK40" s="26">
        <v>0</v>
      </c>
      <c r="EL40" s="26">
        <v>0</v>
      </c>
      <c r="EM40" s="26">
        <v>0</v>
      </c>
      <c r="EN40" s="26">
        <v>0</v>
      </c>
      <c r="EO40" s="26">
        <v>0</v>
      </c>
      <c r="EP40" s="26">
        <v>0</v>
      </c>
      <c r="EQ40" s="26">
        <v>0</v>
      </c>
      <c r="ER40" s="26">
        <v>0</v>
      </c>
      <c r="ES40" s="26">
        <v>0</v>
      </c>
      <c r="ET40" s="26">
        <v>0</v>
      </c>
      <c r="EU40" s="24"/>
      <c r="EV40" s="24"/>
      <c r="EW40" s="24"/>
      <c r="EX40" s="24"/>
      <c r="EY40" s="24"/>
      <c r="EZ40" s="24"/>
      <c r="FA40" s="24"/>
      <c r="FB40" s="7">
        <f t="shared" si="0"/>
        <v>2.44140625E-4</v>
      </c>
      <c r="FD40" s="5" t="str">
        <v>9c</v>
      </c>
      <c r="FE40" s="7">
        <v>4.1762371247048805E-18</v>
      </c>
    </row>
    <row r="41" spans="1:161" x14ac:dyDescent="0.25">
      <c r="A41" s="1" t="s">
        <v>52</v>
      </c>
      <c r="B41" s="26">
        <v>0</v>
      </c>
      <c r="C41" s="26">
        <v>0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f>$AE$3</f>
        <v>6.25E-2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f>$AD$4</f>
        <v>0.5</v>
      </c>
      <c r="AV41" s="26">
        <f>$AE$4</f>
        <v>-1.25</v>
      </c>
      <c r="AW41" s="26">
        <f>$AF$4</f>
        <v>0.5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f>$AC$5</f>
        <v>1</v>
      </c>
      <c r="BH41" s="26">
        <f>$AD$5</f>
        <v>-5</v>
      </c>
      <c r="BI41" s="26">
        <f>$AE$5</f>
        <v>8.375</v>
      </c>
      <c r="BJ41" s="26">
        <f>$AF$5</f>
        <v>-5</v>
      </c>
      <c r="BK41" s="26">
        <f>$AG$5</f>
        <v>1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f>$AD$6</f>
        <v>0.5</v>
      </c>
      <c r="BV41" s="26">
        <f>$AE$6</f>
        <v>-1.25</v>
      </c>
      <c r="BW41" s="26">
        <f>$AF$6</f>
        <v>0.5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f>$AE$7</f>
        <v>6.25E-2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>
        <v>0</v>
      </c>
      <c r="CW41" s="26">
        <v>0</v>
      </c>
      <c r="CX41" s="26">
        <v>0</v>
      </c>
      <c r="CY41" s="26">
        <v>0</v>
      </c>
      <c r="CZ41" s="26">
        <v>0</v>
      </c>
      <c r="DA41" s="26">
        <v>0</v>
      </c>
      <c r="DB41" s="26">
        <v>0</v>
      </c>
      <c r="DC41" s="26">
        <v>0</v>
      </c>
      <c r="DD41" s="26">
        <v>0</v>
      </c>
      <c r="DE41" s="26">
        <v>0</v>
      </c>
      <c r="DF41" s="26">
        <v>0</v>
      </c>
      <c r="DG41" s="26">
        <v>0</v>
      </c>
      <c r="DH41" s="26">
        <v>0</v>
      </c>
      <c r="DI41" s="26">
        <v>0</v>
      </c>
      <c r="DJ41" s="26">
        <v>0</v>
      </c>
      <c r="DK41" s="26">
        <v>0</v>
      </c>
      <c r="DL41" s="26">
        <v>0</v>
      </c>
      <c r="DM41" s="26">
        <v>0</v>
      </c>
      <c r="DN41" s="26">
        <v>0</v>
      </c>
      <c r="DO41" s="26">
        <v>0</v>
      </c>
      <c r="DP41" s="26">
        <v>0</v>
      </c>
      <c r="DQ41" s="26">
        <v>0</v>
      </c>
      <c r="DR41" s="26">
        <v>0</v>
      </c>
      <c r="DS41" s="26">
        <v>0</v>
      </c>
      <c r="DT41" s="26">
        <v>0</v>
      </c>
      <c r="DU41" s="26">
        <v>0</v>
      </c>
      <c r="DV41" s="26">
        <v>0</v>
      </c>
      <c r="DW41" s="26">
        <v>0</v>
      </c>
      <c r="DX41" s="26">
        <v>0</v>
      </c>
      <c r="DY41" s="26">
        <v>0</v>
      </c>
      <c r="DZ41" s="26">
        <v>0</v>
      </c>
      <c r="EA41" s="26">
        <v>0</v>
      </c>
      <c r="EB41" s="26">
        <v>0</v>
      </c>
      <c r="EC41" s="26">
        <v>0</v>
      </c>
      <c r="ED41" s="26">
        <v>0</v>
      </c>
      <c r="EE41" s="26">
        <v>0</v>
      </c>
      <c r="EF41" s="26">
        <v>0</v>
      </c>
      <c r="EG41" s="26">
        <v>0</v>
      </c>
      <c r="EH41" s="26">
        <v>0</v>
      </c>
      <c r="EI41" s="26">
        <v>0</v>
      </c>
      <c r="EJ41" s="26">
        <v>0</v>
      </c>
      <c r="EK41" s="26">
        <v>0</v>
      </c>
      <c r="EL41" s="26">
        <v>0</v>
      </c>
      <c r="EM41" s="26">
        <v>0</v>
      </c>
      <c r="EN41" s="26">
        <v>0</v>
      </c>
      <c r="EO41" s="26">
        <v>0</v>
      </c>
      <c r="EP41" s="26">
        <v>0</v>
      </c>
      <c r="EQ41" s="26">
        <v>0</v>
      </c>
      <c r="ER41" s="26">
        <v>0</v>
      </c>
      <c r="ES41" s="26">
        <v>0</v>
      </c>
      <c r="ET41" s="26">
        <v>0</v>
      </c>
      <c r="EU41" s="24"/>
      <c r="EV41" s="24"/>
      <c r="EW41" s="24"/>
      <c r="EX41" s="24"/>
      <c r="EY41" s="24"/>
      <c r="EZ41" s="24"/>
      <c r="FA41" s="24"/>
      <c r="FB41" s="7">
        <f t="shared" si="0"/>
        <v>2.44140625E-4</v>
      </c>
      <c r="FD41" s="5" t="str">
        <v>11b</v>
      </c>
      <c r="FE41" s="7">
        <v>-3.0686820319406867E-3</v>
      </c>
    </row>
    <row r="42" spans="1:161" x14ac:dyDescent="0.25">
      <c r="A42" s="1" t="s">
        <v>53</v>
      </c>
      <c r="B42" s="26">
        <v>0</v>
      </c>
      <c r="C42" s="26">
        <v>0</v>
      </c>
      <c r="D42" s="26">
        <v>0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f>$AE$3</f>
        <v>6.25E-2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f>$AD$4</f>
        <v>0.5</v>
      </c>
      <c r="AW42" s="26">
        <f>$AE$4</f>
        <v>-1.25</v>
      </c>
      <c r="AX42" s="26">
        <f>$AF$4</f>
        <v>0.5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f>$AC$5</f>
        <v>1</v>
      </c>
      <c r="BI42" s="26">
        <f>$AD$5</f>
        <v>-5</v>
      </c>
      <c r="BJ42" s="26">
        <f>$AE$5</f>
        <v>8.375</v>
      </c>
      <c r="BK42" s="26">
        <f>$AF$5</f>
        <v>-5</v>
      </c>
      <c r="BL42" s="26">
        <f>$AG$5</f>
        <v>1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f>$AD$6</f>
        <v>0.5</v>
      </c>
      <c r="BW42" s="26">
        <f>$AE$6</f>
        <v>-1.25</v>
      </c>
      <c r="BX42" s="26">
        <f>$AF$6</f>
        <v>0.5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f>$AE$7</f>
        <v>6.25E-2</v>
      </c>
      <c r="CK42" s="26">
        <v>0</v>
      </c>
      <c r="CL42" s="26">
        <v>0</v>
      </c>
      <c r="CM42" s="26">
        <v>0</v>
      </c>
      <c r="CN42" s="26">
        <v>0</v>
      </c>
      <c r="CO42" s="26">
        <v>0</v>
      </c>
      <c r="CP42" s="26">
        <v>0</v>
      </c>
      <c r="CQ42" s="26">
        <v>0</v>
      </c>
      <c r="CR42" s="26">
        <v>0</v>
      </c>
      <c r="CS42" s="26">
        <v>0</v>
      </c>
      <c r="CT42" s="26">
        <v>0</v>
      </c>
      <c r="CU42" s="26">
        <v>0</v>
      </c>
      <c r="CV42" s="26">
        <v>0</v>
      </c>
      <c r="CW42" s="26">
        <v>0</v>
      </c>
      <c r="CX42" s="26">
        <v>0</v>
      </c>
      <c r="CY42" s="26">
        <v>0</v>
      </c>
      <c r="CZ42" s="26">
        <v>0</v>
      </c>
      <c r="DA42" s="26">
        <v>0</v>
      </c>
      <c r="DB42" s="26">
        <v>0</v>
      </c>
      <c r="DC42" s="26">
        <v>0</v>
      </c>
      <c r="DD42" s="26">
        <v>0</v>
      </c>
      <c r="DE42" s="26">
        <v>0</v>
      </c>
      <c r="DF42" s="26">
        <v>0</v>
      </c>
      <c r="DG42" s="26">
        <v>0</v>
      </c>
      <c r="DH42" s="26">
        <v>0</v>
      </c>
      <c r="DI42" s="26">
        <v>0</v>
      </c>
      <c r="DJ42" s="26">
        <v>0</v>
      </c>
      <c r="DK42" s="26">
        <v>0</v>
      </c>
      <c r="DL42" s="26">
        <v>0</v>
      </c>
      <c r="DM42" s="26">
        <v>0</v>
      </c>
      <c r="DN42" s="26">
        <v>0</v>
      </c>
      <c r="DO42" s="26">
        <v>0</v>
      </c>
      <c r="DP42" s="26">
        <v>0</v>
      </c>
      <c r="DQ42" s="26">
        <v>0</v>
      </c>
      <c r="DR42" s="26">
        <v>0</v>
      </c>
      <c r="DS42" s="26">
        <v>0</v>
      </c>
      <c r="DT42" s="26">
        <v>0</v>
      </c>
      <c r="DU42" s="26">
        <v>0</v>
      </c>
      <c r="DV42" s="26">
        <v>0</v>
      </c>
      <c r="DW42" s="26">
        <v>0</v>
      </c>
      <c r="DX42" s="26">
        <v>0</v>
      </c>
      <c r="DY42" s="26">
        <v>0</v>
      </c>
      <c r="DZ42" s="26">
        <v>0</v>
      </c>
      <c r="EA42" s="26">
        <v>0</v>
      </c>
      <c r="EB42" s="26">
        <v>0</v>
      </c>
      <c r="EC42" s="26">
        <v>0</v>
      </c>
      <c r="ED42" s="26">
        <v>0</v>
      </c>
      <c r="EE42" s="26">
        <v>0</v>
      </c>
      <c r="EF42" s="26">
        <v>0</v>
      </c>
      <c r="EG42" s="26">
        <v>0</v>
      </c>
      <c r="EH42" s="26">
        <v>0</v>
      </c>
      <c r="EI42" s="26">
        <v>0</v>
      </c>
      <c r="EJ42" s="26">
        <v>0</v>
      </c>
      <c r="EK42" s="26">
        <v>0</v>
      </c>
      <c r="EL42" s="26">
        <v>0</v>
      </c>
      <c r="EM42" s="26">
        <v>0</v>
      </c>
      <c r="EN42" s="26">
        <v>0</v>
      </c>
      <c r="EO42" s="26">
        <v>0</v>
      </c>
      <c r="EP42" s="26">
        <v>0</v>
      </c>
      <c r="EQ42" s="26">
        <v>0</v>
      </c>
      <c r="ER42" s="26">
        <v>0</v>
      </c>
      <c r="ES42" s="26">
        <v>0</v>
      </c>
      <c r="ET42" s="26">
        <v>0</v>
      </c>
      <c r="EU42" s="24"/>
      <c r="EV42" s="24"/>
      <c r="EW42" s="24"/>
      <c r="EX42" s="24"/>
      <c r="EY42" s="24"/>
      <c r="EZ42" s="24"/>
      <c r="FA42" s="24"/>
      <c r="FB42" s="7">
        <f t="shared" si="0"/>
        <v>2.44140625E-4</v>
      </c>
      <c r="FD42" s="5" t="str">
        <v>11a</v>
      </c>
      <c r="FE42" s="7">
        <v>-1.8235232639530528E-3</v>
      </c>
    </row>
    <row r="43" spans="1:161" x14ac:dyDescent="0.25">
      <c r="A43" s="1" t="s">
        <v>54</v>
      </c>
      <c r="B43" s="26">
        <v>0</v>
      </c>
      <c r="C43" s="26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f>$AE$3</f>
        <v>6.25E-2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0</v>
      </c>
      <c r="AT43" s="26">
        <v>0</v>
      </c>
      <c r="AU43" s="26">
        <v>0</v>
      </c>
      <c r="AV43" s="26">
        <v>0</v>
      </c>
      <c r="AW43" s="26">
        <f>$AD$4</f>
        <v>0.5</v>
      </c>
      <c r="AX43" s="26">
        <f>$AE$4</f>
        <v>-1.25</v>
      </c>
      <c r="AY43" s="26">
        <f>$AF$4</f>
        <v>0.5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f>$AC$5</f>
        <v>1</v>
      </c>
      <c r="BJ43" s="26">
        <f>$AD$5</f>
        <v>-5</v>
      </c>
      <c r="BK43" s="26">
        <f>$AE$5</f>
        <v>8.375</v>
      </c>
      <c r="BL43" s="26">
        <f>$AF$5</f>
        <v>-5</v>
      </c>
      <c r="BM43" s="26">
        <f>$AG$5</f>
        <v>1</v>
      </c>
      <c r="BN43" s="26">
        <v>0</v>
      </c>
      <c r="BO43" s="26">
        <v>0</v>
      </c>
      <c r="BP43" s="26">
        <v>0</v>
      </c>
      <c r="BQ43" s="26">
        <v>0</v>
      </c>
      <c r="BR43" s="26">
        <v>0</v>
      </c>
      <c r="BS43" s="26">
        <v>0</v>
      </c>
      <c r="BT43" s="26">
        <v>0</v>
      </c>
      <c r="BU43" s="26">
        <v>0</v>
      </c>
      <c r="BV43" s="26">
        <v>0</v>
      </c>
      <c r="BW43" s="26">
        <f>$AD$6</f>
        <v>0.5</v>
      </c>
      <c r="BX43" s="26">
        <f>$AE$6</f>
        <v>-1.25</v>
      </c>
      <c r="BY43" s="26">
        <f>$AF$6</f>
        <v>0.5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6">
        <v>0</v>
      </c>
      <c r="CF43" s="26">
        <v>0</v>
      </c>
      <c r="CG43" s="26">
        <v>0</v>
      </c>
      <c r="CH43" s="26">
        <v>0</v>
      </c>
      <c r="CI43" s="26">
        <v>0</v>
      </c>
      <c r="CJ43" s="26">
        <v>0</v>
      </c>
      <c r="CK43" s="26">
        <f>$AE$7</f>
        <v>6.25E-2</v>
      </c>
      <c r="CL43" s="26">
        <v>0</v>
      </c>
      <c r="CM43" s="26">
        <v>0</v>
      </c>
      <c r="CN43" s="26">
        <v>0</v>
      </c>
      <c r="CO43" s="26">
        <v>0</v>
      </c>
      <c r="CP43" s="26">
        <v>0</v>
      </c>
      <c r="CQ43" s="26">
        <v>0</v>
      </c>
      <c r="CR43" s="26">
        <v>0</v>
      </c>
      <c r="CS43" s="26">
        <v>0</v>
      </c>
      <c r="CT43" s="26">
        <v>0</v>
      </c>
      <c r="CU43" s="26">
        <v>0</v>
      </c>
      <c r="CV43" s="26">
        <v>0</v>
      </c>
      <c r="CW43" s="26">
        <v>0</v>
      </c>
      <c r="CX43" s="26">
        <v>0</v>
      </c>
      <c r="CY43" s="26">
        <v>0</v>
      </c>
      <c r="CZ43" s="26">
        <v>0</v>
      </c>
      <c r="DA43" s="26">
        <v>0</v>
      </c>
      <c r="DB43" s="26">
        <v>0</v>
      </c>
      <c r="DC43" s="26">
        <v>0</v>
      </c>
      <c r="DD43" s="26">
        <v>0</v>
      </c>
      <c r="DE43" s="26">
        <v>0</v>
      </c>
      <c r="DF43" s="26">
        <v>0</v>
      </c>
      <c r="DG43" s="26">
        <v>0</v>
      </c>
      <c r="DH43" s="26">
        <v>0</v>
      </c>
      <c r="DI43" s="26">
        <v>0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0</v>
      </c>
      <c r="DP43" s="26">
        <v>0</v>
      </c>
      <c r="DQ43" s="26">
        <v>0</v>
      </c>
      <c r="DR43" s="26">
        <v>0</v>
      </c>
      <c r="DS43" s="26">
        <v>0</v>
      </c>
      <c r="DT43" s="26">
        <v>0</v>
      </c>
      <c r="DU43" s="26">
        <v>0</v>
      </c>
      <c r="DV43" s="26">
        <v>0</v>
      </c>
      <c r="DW43" s="26">
        <v>0</v>
      </c>
      <c r="DX43" s="26">
        <v>0</v>
      </c>
      <c r="DY43" s="26">
        <v>0</v>
      </c>
      <c r="DZ43" s="26">
        <v>0</v>
      </c>
      <c r="EA43" s="26">
        <v>0</v>
      </c>
      <c r="EB43" s="26">
        <v>0</v>
      </c>
      <c r="EC43" s="26">
        <v>0</v>
      </c>
      <c r="ED43" s="26">
        <v>0</v>
      </c>
      <c r="EE43" s="26">
        <v>0</v>
      </c>
      <c r="EF43" s="26">
        <v>0</v>
      </c>
      <c r="EG43" s="26">
        <v>0</v>
      </c>
      <c r="EH43" s="26">
        <v>0</v>
      </c>
      <c r="EI43" s="26">
        <v>0</v>
      </c>
      <c r="EJ43" s="26">
        <v>0</v>
      </c>
      <c r="EK43" s="26">
        <v>0</v>
      </c>
      <c r="EL43" s="26">
        <v>0</v>
      </c>
      <c r="EM43" s="26">
        <v>0</v>
      </c>
      <c r="EN43" s="26">
        <v>0</v>
      </c>
      <c r="EO43" s="26">
        <v>0</v>
      </c>
      <c r="EP43" s="26">
        <v>0</v>
      </c>
      <c r="EQ43" s="26">
        <v>0</v>
      </c>
      <c r="ER43" s="26">
        <v>0</v>
      </c>
      <c r="ES43" s="26">
        <v>0</v>
      </c>
      <c r="ET43" s="26">
        <v>0</v>
      </c>
      <c r="EU43" s="24"/>
      <c r="EV43" s="24"/>
      <c r="EW43" s="24"/>
      <c r="EX43" s="24"/>
      <c r="EY43" s="24"/>
      <c r="EZ43" s="24"/>
      <c r="FA43" s="24"/>
      <c r="FB43" s="7">
        <f t="shared" si="0"/>
        <v>2.44140625E-4</v>
      </c>
      <c r="FD43" s="5">
        <v>11</v>
      </c>
      <c r="FE43" s="7">
        <v>2.6411546086573148E-19</v>
      </c>
    </row>
    <row r="44" spans="1:161" x14ac:dyDescent="0.25">
      <c r="A44" s="1" t="s">
        <v>55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f>$AE$3</f>
        <v>6.25E-2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f>$AD$4</f>
        <v>0.5</v>
      </c>
      <c r="AY44" s="26">
        <f>$AE$4</f>
        <v>-1.25</v>
      </c>
      <c r="AZ44" s="26">
        <f>$AF$4</f>
        <v>0.5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f>$AC$5</f>
        <v>1</v>
      </c>
      <c r="BK44" s="26">
        <f>$AD$5</f>
        <v>-5</v>
      </c>
      <c r="BL44" s="26">
        <f>$AE$5</f>
        <v>8.375</v>
      </c>
      <c r="BM44" s="26">
        <f>$AF$5</f>
        <v>-5</v>
      </c>
      <c r="BN44" s="26">
        <f>$AG$5</f>
        <v>1</v>
      </c>
      <c r="BO44" s="26">
        <v>0</v>
      </c>
      <c r="BP44" s="26">
        <v>0</v>
      </c>
      <c r="BQ44" s="26">
        <v>0</v>
      </c>
      <c r="BR44" s="26">
        <v>0</v>
      </c>
      <c r="BS44" s="26">
        <v>0</v>
      </c>
      <c r="BT44" s="26">
        <v>0</v>
      </c>
      <c r="BU44" s="26">
        <v>0</v>
      </c>
      <c r="BV44" s="26">
        <v>0</v>
      </c>
      <c r="BW44" s="26">
        <v>0</v>
      </c>
      <c r="BX44" s="26">
        <f>$AD$6</f>
        <v>0.5</v>
      </c>
      <c r="BY44" s="26">
        <f>$AE$6</f>
        <v>-1.25</v>
      </c>
      <c r="BZ44" s="26">
        <f>$AF$6</f>
        <v>0.5</v>
      </c>
      <c r="CA44" s="26">
        <v>0</v>
      </c>
      <c r="CB44" s="26">
        <v>0</v>
      </c>
      <c r="CC44" s="26">
        <v>0</v>
      </c>
      <c r="CD44" s="26">
        <v>0</v>
      </c>
      <c r="CE44" s="26">
        <v>0</v>
      </c>
      <c r="CF44" s="26">
        <v>0</v>
      </c>
      <c r="CG44" s="26">
        <v>0</v>
      </c>
      <c r="CH44" s="26">
        <v>0</v>
      </c>
      <c r="CI44" s="26">
        <v>0</v>
      </c>
      <c r="CJ44" s="26">
        <v>0</v>
      </c>
      <c r="CK44" s="26">
        <v>0</v>
      </c>
      <c r="CL44" s="26">
        <f>$AE$7</f>
        <v>6.25E-2</v>
      </c>
      <c r="CM44" s="26">
        <v>0</v>
      </c>
      <c r="CN44" s="26">
        <v>0</v>
      </c>
      <c r="CO44" s="26">
        <v>0</v>
      </c>
      <c r="CP44" s="26">
        <v>0</v>
      </c>
      <c r="CQ44" s="26">
        <v>0</v>
      </c>
      <c r="CR44" s="26">
        <v>0</v>
      </c>
      <c r="CS44" s="26">
        <v>0</v>
      </c>
      <c r="CT44" s="26">
        <v>0</v>
      </c>
      <c r="CU44" s="26">
        <v>0</v>
      </c>
      <c r="CV44" s="26">
        <v>0</v>
      </c>
      <c r="CW44" s="26">
        <v>0</v>
      </c>
      <c r="CX44" s="26">
        <v>0</v>
      </c>
      <c r="CY44" s="26">
        <v>0</v>
      </c>
      <c r="CZ44" s="26">
        <v>0</v>
      </c>
      <c r="DA44" s="26">
        <v>0</v>
      </c>
      <c r="DB44" s="26">
        <v>0</v>
      </c>
      <c r="DC44" s="26">
        <v>0</v>
      </c>
      <c r="DD44" s="26">
        <v>0</v>
      </c>
      <c r="DE44" s="26">
        <v>0</v>
      </c>
      <c r="DF44" s="26">
        <v>0</v>
      </c>
      <c r="DG44" s="26">
        <v>0</v>
      </c>
      <c r="DH44" s="26">
        <v>0</v>
      </c>
      <c r="DI44" s="26">
        <v>0</v>
      </c>
      <c r="DJ44" s="26">
        <v>0</v>
      </c>
      <c r="DK44" s="26">
        <v>0</v>
      </c>
      <c r="DL44" s="26">
        <v>0</v>
      </c>
      <c r="DM44" s="26">
        <v>0</v>
      </c>
      <c r="DN44" s="26">
        <v>0</v>
      </c>
      <c r="DO44" s="26">
        <v>0</v>
      </c>
      <c r="DP44" s="26">
        <v>0</v>
      </c>
      <c r="DQ44" s="26">
        <v>0</v>
      </c>
      <c r="DR44" s="26">
        <v>0</v>
      </c>
      <c r="DS44" s="26">
        <v>0</v>
      </c>
      <c r="DT44" s="26">
        <v>0</v>
      </c>
      <c r="DU44" s="26">
        <v>0</v>
      </c>
      <c r="DV44" s="26">
        <v>0</v>
      </c>
      <c r="DW44" s="26">
        <v>0</v>
      </c>
      <c r="DX44" s="26">
        <v>0</v>
      </c>
      <c r="DY44" s="26">
        <v>0</v>
      </c>
      <c r="DZ44" s="26">
        <v>0</v>
      </c>
      <c r="EA44" s="26">
        <v>0</v>
      </c>
      <c r="EB44" s="26">
        <v>0</v>
      </c>
      <c r="EC44" s="26">
        <v>0</v>
      </c>
      <c r="ED44" s="26">
        <v>0</v>
      </c>
      <c r="EE44" s="26">
        <v>0</v>
      </c>
      <c r="EF44" s="26">
        <v>0</v>
      </c>
      <c r="EG44" s="26">
        <v>0</v>
      </c>
      <c r="EH44" s="26">
        <v>0</v>
      </c>
      <c r="EI44" s="26">
        <v>0</v>
      </c>
      <c r="EJ44" s="26">
        <v>0</v>
      </c>
      <c r="EK44" s="26">
        <v>0</v>
      </c>
      <c r="EL44" s="26">
        <v>0</v>
      </c>
      <c r="EM44" s="26">
        <v>0</v>
      </c>
      <c r="EN44" s="26">
        <v>0</v>
      </c>
      <c r="EO44" s="26">
        <v>0</v>
      </c>
      <c r="EP44" s="26">
        <v>0</v>
      </c>
      <c r="EQ44" s="26">
        <v>0</v>
      </c>
      <c r="ER44" s="26">
        <v>0</v>
      </c>
      <c r="ES44" s="26">
        <v>0</v>
      </c>
      <c r="ET44" s="26">
        <v>0</v>
      </c>
      <c r="EU44" s="24"/>
      <c r="EV44" s="24"/>
      <c r="EW44" s="24"/>
      <c r="EX44" s="24"/>
      <c r="EY44" s="24"/>
      <c r="EZ44" s="24"/>
      <c r="FA44" s="24"/>
      <c r="FB44" s="7">
        <f t="shared" si="0"/>
        <v>2.44140625E-4</v>
      </c>
      <c r="FD44" s="5">
        <v>12</v>
      </c>
      <c r="FE44" s="7">
        <v>1.8235232639530535E-3</v>
      </c>
    </row>
    <row r="45" spans="1:161" x14ac:dyDescent="0.25">
      <c r="A45" s="1" t="s">
        <v>56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f>$AE$3</f>
        <v>6.25E-2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f>$AD$4</f>
        <v>0.5</v>
      </c>
      <c r="AZ45" s="26">
        <f>$AE$4</f>
        <v>-1.25</v>
      </c>
      <c r="BA45" s="26">
        <f>$AF$4</f>
        <v>0.5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f>$AC$5</f>
        <v>1</v>
      </c>
      <c r="BL45" s="26">
        <f>$AD$5</f>
        <v>-5</v>
      </c>
      <c r="BM45" s="26">
        <f>$AE$5</f>
        <v>8.375</v>
      </c>
      <c r="BN45" s="26">
        <f>$AF$5</f>
        <v>-5</v>
      </c>
      <c r="BO45" s="26">
        <f>$AG$5</f>
        <v>1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f>$AD$6</f>
        <v>0.5</v>
      </c>
      <c r="BZ45" s="26">
        <f>$AE$6</f>
        <v>-1.25</v>
      </c>
      <c r="CA45" s="26">
        <f>$AF$6</f>
        <v>0.5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f>$AE$7</f>
        <v>6.25E-2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0</v>
      </c>
      <c r="DX45" s="26">
        <v>0</v>
      </c>
      <c r="DY45" s="26">
        <v>0</v>
      </c>
      <c r="DZ45" s="26">
        <v>0</v>
      </c>
      <c r="EA45" s="26">
        <v>0</v>
      </c>
      <c r="EB45" s="26">
        <v>0</v>
      </c>
      <c r="EC45" s="26">
        <v>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4"/>
      <c r="EV45" s="24"/>
      <c r="EW45" s="24"/>
      <c r="EX45" s="24"/>
      <c r="EY45" s="24"/>
      <c r="EZ45" s="24"/>
      <c r="FA45" s="24"/>
      <c r="FB45" s="7">
        <f t="shared" si="0"/>
        <v>2.44140625E-4</v>
      </c>
      <c r="FD45" s="5">
        <v>13</v>
      </c>
      <c r="FE45" s="7">
        <v>3.3128226569406863E-3</v>
      </c>
    </row>
    <row r="46" spans="1:161" x14ac:dyDescent="0.25">
      <c r="A46" s="1" t="s">
        <v>139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f>$AE$3</f>
        <v>6.25E-2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f>$AD$4</f>
        <v>0.5</v>
      </c>
      <c r="BA46" s="26">
        <f>$AE$4</f>
        <v>-1.25</v>
      </c>
      <c r="BB46" s="26">
        <f>$AF$4</f>
        <v>0.5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f>$AC$5</f>
        <v>1</v>
      </c>
      <c r="BM46" s="26">
        <f>$AD$5</f>
        <v>-5</v>
      </c>
      <c r="BN46" s="26">
        <f>$AE$5</f>
        <v>8.375</v>
      </c>
      <c r="BO46" s="26">
        <f>$AF$5</f>
        <v>-5</v>
      </c>
      <c r="BP46" s="26">
        <f>$AG$5</f>
        <v>1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f>$AD$6</f>
        <v>0.5</v>
      </c>
      <c r="CA46" s="26">
        <f>$AE$6</f>
        <v>-1.25</v>
      </c>
      <c r="CB46" s="26">
        <f>$AF$6</f>
        <v>0.5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f>$AE$7</f>
        <v>6.25E-2</v>
      </c>
      <c r="CO46" s="26">
        <v>0</v>
      </c>
      <c r="CP46" s="26">
        <v>0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>
        <v>0</v>
      </c>
      <c r="CW46" s="26">
        <v>0</v>
      </c>
      <c r="CX46" s="26">
        <v>0</v>
      </c>
      <c r="CY46" s="26">
        <v>0</v>
      </c>
      <c r="CZ46" s="26">
        <v>0</v>
      </c>
      <c r="DA46" s="26">
        <v>0</v>
      </c>
      <c r="DB46" s="26">
        <v>0</v>
      </c>
      <c r="DC46" s="26">
        <v>0</v>
      </c>
      <c r="DD46" s="26">
        <v>0</v>
      </c>
      <c r="DE46" s="26">
        <v>0</v>
      </c>
      <c r="DF46" s="26">
        <v>0</v>
      </c>
      <c r="DG46" s="26">
        <v>0</v>
      </c>
      <c r="DH46" s="26">
        <v>0</v>
      </c>
      <c r="DI46" s="26">
        <v>0</v>
      </c>
      <c r="DJ46" s="26">
        <v>0</v>
      </c>
      <c r="DK46" s="26">
        <v>0</v>
      </c>
      <c r="DL46" s="26">
        <v>0</v>
      </c>
      <c r="DM46" s="26">
        <v>0</v>
      </c>
      <c r="DN46" s="26">
        <v>0</v>
      </c>
      <c r="DO46" s="26">
        <v>0</v>
      </c>
      <c r="DP46" s="26">
        <v>0</v>
      </c>
      <c r="DQ46" s="26">
        <v>0</v>
      </c>
      <c r="DR46" s="26">
        <v>0</v>
      </c>
      <c r="DS46" s="26">
        <v>0</v>
      </c>
      <c r="DT46" s="26">
        <v>0</v>
      </c>
      <c r="DU46" s="26">
        <v>0</v>
      </c>
      <c r="DV46" s="26">
        <v>0</v>
      </c>
      <c r="DW46" s="26">
        <v>0</v>
      </c>
      <c r="DX46" s="26">
        <v>0</v>
      </c>
      <c r="DY46" s="26">
        <v>0</v>
      </c>
      <c r="DZ46" s="26">
        <v>0</v>
      </c>
      <c r="EA46" s="26">
        <v>0</v>
      </c>
      <c r="EB46" s="26">
        <v>0</v>
      </c>
      <c r="EC46" s="26">
        <v>0</v>
      </c>
      <c r="ED46" s="26">
        <v>0</v>
      </c>
      <c r="EE46" s="26">
        <v>0</v>
      </c>
      <c r="EF46" s="26">
        <v>0</v>
      </c>
      <c r="EG46" s="26">
        <v>0</v>
      </c>
      <c r="EH46" s="26">
        <v>0</v>
      </c>
      <c r="EI46" s="26">
        <v>0</v>
      </c>
      <c r="EJ46" s="26">
        <v>0</v>
      </c>
      <c r="EK46" s="26">
        <v>0</v>
      </c>
      <c r="EL46" s="26">
        <v>0</v>
      </c>
      <c r="EM46" s="26">
        <v>0</v>
      </c>
      <c r="EN46" s="26">
        <v>0</v>
      </c>
      <c r="EO46" s="26">
        <v>0</v>
      </c>
      <c r="EP46" s="26">
        <v>0</v>
      </c>
      <c r="EQ46" s="26">
        <v>0</v>
      </c>
      <c r="ER46" s="26">
        <v>0</v>
      </c>
      <c r="ES46" s="26">
        <v>0</v>
      </c>
      <c r="ET46" s="26">
        <v>0</v>
      </c>
      <c r="EU46" s="24"/>
      <c r="EV46" s="24"/>
      <c r="EW46" s="24"/>
      <c r="EX46" s="24"/>
      <c r="EY46" s="24"/>
      <c r="EZ46" s="24"/>
      <c r="FA46" s="24"/>
      <c r="FB46" s="7">
        <f t="shared" si="0"/>
        <v>2.44140625E-4</v>
      </c>
      <c r="FD46" s="5">
        <v>14</v>
      </c>
      <c r="FE46" s="7">
        <v>4.2740374467136917E-3</v>
      </c>
    </row>
    <row r="47" spans="1:161" x14ac:dyDescent="0.25">
      <c r="A47" s="1" t="s">
        <v>140</v>
      </c>
      <c r="B47" s="26">
        <v>0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6">
        <v>0</v>
      </c>
      <c r="AD47" s="26">
        <v>0</v>
      </c>
      <c r="AE47" s="26"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v>0</v>
      </c>
      <c r="AK47" s="26">
        <v>0</v>
      </c>
      <c r="AL47" s="26">
        <v>0</v>
      </c>
      <c r="AM47" s="26">
        <v>0</v>
      </c>
      <c r="AN47" s="26">
        <v>0</v>
      </c>
      <c r="AO47" s="26">
        <f>$AE$3</f>
        <v>6.25E-2</v>
      </c>
      <c r="AP47" s="26">
        <v>0</v>
      </c>
      <c r="AQ47" s="26">
        <v>0</v>
      </c>
      <c r="AR47" s="26">
        <v>0</v>
      </c>
      <c r="AS47" s="26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f>$AD$4</f>
        <v>0.5</v>
      </c>
      <c r="BB47" s="26">
        <f>$AE$4</f>
        <v>-1.25</v>
      </c>
      <c r="BC47" s="26">
        <f>$AF$4</f>
        <v>0.5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f>$AC$5</f>
        <v>1</v>
      </c>
      <c r="BN47" s="26">
        <f>$AD$5</f>
        <v>-5</v>
      </c>
      <c r="BO47" s="26">
        <f>$AE$5</f>
        <v>8.375</v>
      </c>
      <c r="BP47" s="26">
        <f>$AF$5</f>
        <v>-5</v>
      </c>
      <c r="BQ47" s="26">
        <f>$AG$5</f>
        <v>1</v>
      </c>
      <c r="BR47" s="26">
        <v>0</v>
      </c>
      <c r="BS47" s="26">
        <v>0</v>
      </c>
      <c r="BT47" s="26">
        <v>0</v>
      </c>
      <c r="BU47" s="26">
        <v>0</v>
      </c>
      <c r="BV47" s="26">
        <v>0</v>
      </c>
      <c r="BW47" s="26">
        <v>0</v>
      </c>
      <c r="BX47" s="26">
        <v>0</v>
      </c>
      <c r="BY47" s="26">
        <v>0</v>
      </c>
      <c r="BZ47" s="26">
        <v>0</v>
      </c>
      <c r="CA47" s="26">
        <f>$AD$6</f>
        <v>0.5</v>
      </c>
      <c r="CB47" s="26">
        <f>$AE$6</f>
        <v>-1.25</v>
      </c>
      <c r="CC47" s="26">
        <f>$AF$6</f>
        <v>0.5</v>
      </c>
      <c r="CD47" s="26">
        <v>0</v>
      </c>
      <c r="CE47" s="26">
        <v>0</v>
      </c>
      <c r="CF47" s="26">
        <v>0</v>
      </c>
      <c r="CG47" s="26">
        <v>0</v>
      </c>
      <c r="CH47" s="26">
        <v>0</v>
      </c>
      <c r="CI47" s="26">
        <v>0</v>
      </c>
      <c r="CJ47" s="26">
        <v>0</v>
      </c>
      <c r="CK47" s="26">
        <v>0</v>
      </c>
      <c r="CL47" s="26">
        <v>0</v>
      </c>
      <c r="CM47" s="26">
        <v>0</v>
      </c>
      <c r="CN47" s="26">
        <v>0</v>
      </c>
      <c r="CO47" s="26">
        <f>$AE$7</f>
        <v>6.25E-2</v>
      </c>
      <c r="CP47" s="26">
        <v>0</v>
      </c>
      <c r="CQ47" s="26">
        <v>0</v>
      </c>
      <c r="CR47" s="26">
        <v>0</v>
      </c>
      <c r="CS47" s="26">
        <v>0</v>
      </c>
      <c r="CT47" s="26">
        <v>0</v>
      </c>
      <c r="CU47" s="26">
        <v>0</v>
      </c>
      <c r="CV47" s="26">
        <v>0</v>
      </c>
      <c r="CW47" s="26">
        <v>0</v>
      </c>
      <c r="CX47" s="26">
        <v>0</v>
      </c>
      <c r="CY47" s="26">
        <v>0</v>
      </c>
      <c r="CZ47" s="26">
        <v>0</v>
      </c>
      <c r="DA47" s="26">
        <v>0</v>
      </c>
      <c r="DB47" s="26">
        <v>0</v>
      </c>
      <c r="DC47" s="26">
        <v>0</v>
      </c>
      <c r="DD47" s="26">
        <v>0</v>
      </c>
      <c r="DE47" s="26">
        <v>0</v>
      </c>
      <c r="DF47" s="26">
        <v>0</v>
      </c>
      <c r="DG47" s="26">
        <v>0</v>
      </c>
      <c r="DH47" s="26">
        <v>0</v>
      </c>
      <c r="DI47" s="26">
        <v>0</v>
      </c>
      <c r="DJ47" s="26">
        <v>0</v>
      </c>
      <c r="DK47" s="26">
        <v>0</v>
      </c>
      <c r="DL47" s="26">
        <v>0</v>
      </c>
      <c r="DM47" s="26">
        <v>0</v>
      </c>
      <c r="DN47" s="26">
        <v>0</v>
      </c>
      <c r="DO47" s="26">
        <v>0</v>
      </c>
      <c r="DP47" s="26">
        <v>0</v>
      </c>
      <c r="DQ47" s="26">
        <v>0</v>
      </c>
      <c r="DR47" s="26">
        <v>0</v>
      </c>
      <c r="DS47" s="26">
        <v>0</v>
      </c>
      <c r="DT47" s="26">
        <v>0</v>
      </c>
      <c r="DU47" s="26">
        <v>0</v>
      </c>
      <c r="DV47" s="26">
        <v>0</v>
      </c>
      <c r="DW47" s="26">
        <v>0</v>
      </c>
      <c r="DX47" s="26">
        <v>0</v>
      </c>
      <c r="DY47" s="26">
        <v>0</v>
      </c>
      <c r="DZ47" s="26">
        <v>0</v>
      </c>
      <c r="EA47" s="26">
        <v>0</v>
      </c>
      <c r="EB47" s="26">
        <v>0</v>
      </c>
      <c r="EC47" s="26">
        <v>0</v>
      </c>
      <c r="ED47" s="26">
        <v>0</v>
      </c>
      <c r="EE47" s="26">
        <v>0</v>
      </c>
      <c r="EF47" s="26">
        <v>0</v>
      </c>
      <c r="EG47" s="26">
        <v>0</v>
      </c>
      <c r="EH47" s="26">
        <v>0</v>
      </c>
      <c r="EI47" s="26">
        <v>0</v>
      </c>
      <c r="EJ47" s="26">
        <v>0</v>
      </c>
      <c r="EK47" s="26">
        <v>0</v>
      </c>
      <c r="EL47" s="26">
        <v>0</v>
      </c>
      <c r="EM47" s="26">
        <v>0</v>
      </c>
      <c r="EN47" s="26">
        <v>0</v>
      </c>
      <c r="EO47" s="26">
        <v>0</v>
      </c>
      <c r="EP47" s="26">
        <v>0</v>
      </c>
      <c r="EQ47" s="26">
        <v>0</v>
      </c>
      <c r="ER47" s="26">
        <v>0</v>
      </c>
      <c r="ES47" s="26">
        <v>0</v>
      </c>
      <c r="ET47" s="26">
        <v>0</v>
      </c>
      <c r="EU47" s="24"/>
      <c r="EV47" s="24"/>
      <c r="EW47" s="24"/>
      <c r="EX47" s="24"/>
      <c r="EY47" s="24"/>
      <c r="EZ47" s="24"/>
      <c r="FA47" s="24"/>
      <c r="FB47" s="7">
        <f t="shared" si="0"/>
        <v>2.44140625E-4</v>
      </c>
      <c r="FD47" s="5">
        <v>15</v>
      </c>
      <c r="FE47" s="7">
        <v>4.6050947240906361E-3</v>
      </c>
    </row>
    <row r="48" spans="1:161" x14ac:dyDescent="0.25">
      <c r="A48" s="1" t="s">
        <v>57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0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v>0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0</v>
      </c>
      <c r="AT48" s="26">
        <f>$AE$3</f>
        <v>6.25E-2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f>$AD$4</f>
        <v>0.5</v>
      </c>
      <c r="BG48" s="26">
        <f>$AE$4</f>
        <v>-1.25</v>
      </c>
      <c r="BH48" s="26">
        <f>$AF$4</f>
        <v>0.5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6">
        <v>0</v>
      </c>
      <c r="BO48" s="26">
        <v>0</v>
      </c>
      <c r="BP48" s="26">
        <v>0</v>
      </c>
      <c r="BQ48" s="26">
        <v>0</v>
      </c>
      <c r="BR48" s="26">
        <f>$AC$5</f>
        <v>1</v>
      </c>
      <c r="BS48" s="26">
        <f>$AD$5</f>
        <v>-5</v>
      </c>
      <c r="BT48" s="26">
        <f>$AE$5</f>
        <v>8.375</v>
      </c>
      <c r="BU48" s="26">
        <f>$AF$5</f>
        <v>-5</v>
      </c>
      <c r="BV48" s="26">
        <f>$AG$5</f>
        <v>1</v>
      </c>
      <c r="BW48" s="26">
        <v>0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6">
        <v>0</v>
      </c>
      <c r="CF48" s="26">
        <f>$AD$6</f>
        <v>0.5</v>
      </c>
      <c r="CG48" s="26">
        <f>$AE$6</f>
        <v>-1.25</v>
      </c>
      <c r="CH48" s="26">
        <f>$AF$6</f>
        <v>0.5</v>
      </c>
      <c r="CI48" s="26">
        <v>0</v>
      </c>
      <c r="CJ48" s="26">
        <v>0</v>
      </c>
      <c r="CK48" s="26">
        <v>0</v>
      </c>
      <c r="CL48" s="26">
        <v>0</v>
      </c>
      <c r="CM48" s="26">
        <v>0</v>
      </c>
      <c r="CN48" s="26">
        <v>0</v>
      </c>
      <c r="CO48" s="26">
        <v>0</v>
      </c>
      <c r="CP48" s="26">
        <v>0</v>
      </c>
      <c r="CQ48" s="26">
        <v>0</v>
      </c>
      <c r="CR48" s="26">
        <v>0</v>
      </c>
      <c r="CS48" s="26">
        <v>0</v>
      </c>
      <c r="CT48" s="26">
        <f>$AE$7</f>
        <v>6.25E-2</v>
      </c>
      <c r="CU48" s="26">
        <v>0</v>
      </c>
      <c r="CV48" s="26">
        <v>0</v>
      </c>
      <c r="CW48" s="26">
        <v>0</v>
      </c>
      <c r="CX48" s="26">
        <v>0</v>
      </c>
      <c r="CY48" s="26">
        <v>0</v>
      </c>
      <c r="CZ48" s="26">
        <v>0</v>
      </c>
      <c r="DA48" s="26">
        <v>0</v>
      </c>
      <c r="DB48" s="26">
        <v>0</v>
      </c>
      <c r="DC48" s="26">
        <v>0</v>
      </c>
      <c r="DD48" s="26">
        <v>0</v>
      </c>
      <c r="DE48" s="26">
        <v>0</v>
      </c>
      <c r="DF48" s="26">
        <v>0</v>
      </c>
      <c r="DG48" s="26">
        <v>0</v>
      </c>
      <c r="DH48" s="26">
        <v>0</v>
      </c>
      <c r="DI48" s="26">
        <v>0</v>
      </c>
      <c r="DJ48" s="26">
        <v>0</v>
      </c>
      <c r="DK48" s="26">
        <v>0</v>
      </c>
      <c r="DL48" s="26">
        <v>0</v>
      </c>
      <c r="DM48" s="26">
        <v>0</v>
      </c>
      <c r="DN48" s="26">
        <v>0</v>
      </c>
      <c r="DO48" s="26">
        <v>0</v>
      </c>
      <c r="DP48" s="26">
        <v>0</v>
      </c>
      <c r="DQ48" s="26">
        <v>0</v>
      </c>
      <c r="DR48" s="26">
        <v>0</v>
      </c>
      <c r="DS48" s="26">
        <v>0</v>
      </c>
      <c r="DT48" s="26">
        <v>0</v>
      </c>
      <c r="DU48" s="26">
        <v>0</v>
      </c>
      <c r="DV48" s="26">
        <v>0</v>
      </c>
      <c r="DW48" s="26">
        <v>0</v>
      </c>
      <c r="DX48" s="26">
        <v>0</v>
      </c>
      <c r="DY48" s="26">
        <v>0</v>
      </c>
      <c r="DZ48" s="26">
        <v>0</v>
      </c>
      <c r="EA48" s="26">
        <v>0</v>
      </c>
      <c r="EB48" s="26">
        <v>0</v>
      </c>
      <c r="EC48" s="26">
        <v>0</v>
      </c>
      <c r="ED48" s="26">
        <v>0</v>
      </c>
      <c r="EE48" s="26">
        <v>0</v>
      </c>
      <c r="EF48" s="26">
        <v>0</v>
      </c>
      <c r="EG48" s="26">
        <v>0</v>
      </c>
      <c r="EH48" s="26">
        <v>0</v>
      </c>
      <c r="EI48" s="26">
        <v>0</v>
      </c>
      <c r="EJ48" s="26">
        <v>0</v>
      </c>
      <c r="EK48" s="26">
        <v>0</v>
      </c>
      <c r="EL48" s="26">
        <v>0</v>
      </c>
      <c r="EM48" s="26">
        <v>0</v>
      </c>
      <c r="EN48" s="26">
        <v>0</v>
      </c>
      <c r="EO48" s="26">
        <v>0</v>
      </c>
      <c r="EP48" s="26">
        <v>0</v>
      </c>
      <c r="EQ48" s="26">
        <v>0</v>
      </c>
      <c r="ER48" s="26">
        <v>0</v>
      </c>
      <c r="ES48" s="26">
        <v>0</v>
      </c>
      <c r="ET48" s="26">
        <v>0</v>
      </c>
      <c r="EU48" s="24"/>
      <c r="EV48" s="24"/>
      <c r="EW48" s="24"/>
      <c r="EX48" s="24"/>
      <c r="EY48" s="24"/>
      <c r="EZ48" s="24"/>
      <c r="FA48" s="24"/>
      <c r="FB48" s="7">
        <f t="shared" si="0"/>
        <v>2.44140625E-4</v>
      </c>
      <c r="FD48" s="5">
        <v>16</v>
      </c>
      <c r="FE48" s="7">
        <v>4.2740374467136787E-3</v>
      </c>
    </row>
    <row r="49" spans="1:161" x14ac:dyDescent="0.25">
      <c r="A49" s="1" t="s">
        <v>58</v>
      </c>
      <c r="B49" s="26">
        <v>0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f>$AE$3</f>
        <v>6.25E-2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f>$AD$4</f>
        <v>0.5</v>
      </c>
      <c r="BH49" s="26">
        <f>$AE$4</f>
        <v>-1.25</v>
      </c>
      <c r="BI49" s="26">
        <f>$AF$4</f>
        <v>0.5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f>$AC$5</f>
        <v>1</v>
      </c>
      <c r="BT49" s="26">
        <f>$AD$5</f>
        <v>-5</v>
      </c>
      <c r="BU49" s="26">
        <f>$AE$5</f>
        <v>8.375</v>
      </c>
      <c r="BV49" s="26">
        <f>$AF$5</f>
        <v>-5</v>
      </c>
      <c r="BW49" s="26">
        <f>$AG$5</f>
        <v>1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f>$AD$6</f>
        <v>0.5</v>
      </c>
      <c r="CH49" s="26">
        <f>$AE$6</f>
        <v>-1.25</v>
      </c>
      <c r="CI49" s="26">
        <f>$AF$6</f>
        <v>0.5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f>$AE$7</f>
        <v>6.25E-2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4"/>
      <c r="EV49" s="24"/>
      <c r="EW49" s="24"/>
      <c r="EX49" s="24"/>
      <c r="EY49" s="24"/>
      <c r="EZ49" s="24"/>
      <c r="FA49" s="24"/>
      <c r="FB49" s="7">
        <f t="shared" si="0"/>
        <v>2.44140625E-4</v>
      </c>
      <c r="FD49" s="5">
        <v>17</v>
      </c>
      <c r="FE49" s="7">
        <v>3.3128226569406672E-3</v>
      </c>
    </row>
    <row r="50" spans="1:161" x14ac:dyDescent="0.25">
      <c r="A50" s="1" t="s">
        <v>59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f>$AE$3</f>
        <v>6.25E-2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f>$AD$4</f>
        <v>0.5</v>
      </c>
      <c r="BI50" s="26">
        <f>$AE$4</f>
        <v>-1.25</v>
      </c>
      <c r="BJ50" s="26">
        <f>$AF$4</f>
        <v>0.5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f>$AC$5</f>
        <v>1</v>
      </c>
      <c r="BU50" s="26">
        <f>$AD$5</f>
        <v>-5</v>
      </c>
      <c r="BV50" s="26">
        <f>$AE$5</f>
        <v>8.375</v>
      </c>
      <c r="BW50" s="26">
        <f>$AF$5</f>
        <v>-5</v>
      </c>
      <c r="BX50" s="26">
        <f>$AG$5</f>
        <v>1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f>$AD$6</f>
        <v>0.5</v>
      </c>
      <c r="CI50" s="26">
        <f>$AE$6</f>
        <v>-1.25</v>
      </c>
      <c r="CJ50" s="26">
        <f>$AF$6</f>
        <v>0.5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f>$AE$7</f>
        <v>6.25E-2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4"/>
      <c r="EV50" s="24"/>
      <c r="EW50" s="24"/>
      <c r="EX50" s="24"/>
      <c r="EY50" s="24"/>
      <c r="EZ50" s="24"/>
      <c r="FA50" s="24"/>
      <c r="FB50" s="7">
        <f t="shared" si="0"/>
        <v>2.44140625E-4</v>
      </c>
      <c r="FD50" s="5">
        <v>18</v>
      </c>
      <c r="FE50" s="7">
        <v>1.8235232639530405E-3</v>
      </c>
    </row>
    <row r="51" spans="1:161" x14ac:dyDescent="0.25">
      <c r="A51" s="1" t="s">
        <v>60</v>
      </c>
      <c r="B51" s="26">
        <v>0</v>
      </c>
      <c r="C51" s="26"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f>$AE$3</f>
        <v>6.25E-2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f>$AD$4</f>
        <v>0.5</v>
      </c>
      <c r="BJ51" s="26">
        <f>$AE$4</f>
        <v>-1.25</v>
      </c>
      <c r="BK51" s="26">
        <f>$AF$4</f>
        <v>0.5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v>0</v>
      </c>
      <c r="BT51" s="26">
        <v>0</v>
      </c>
      <c r="BU51" s="26">
        <f>$AC$5</f>
        <v>1</v>
      </c>
      <c r="BV51" s="26">
        <f>$AD$5</f>
        <v>-5</v>
      </c>
      <c r="BW51" s="26">
        <f>$AE$5</f>
        <v>8.375</v>
      </c>
      <c r="BX51" s="26">
        <f>$AF$5</f>
        <v>-5</v>
      </c>
      <c r="BY51" s="26">
        <f>$AG$5</f>
        <v>1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f>$AD$6</f>
        <v>0.5</v>
      </c>
      <c r="CJ51" s="26">
        <f>$AE$6</f>
        <v>-1.25</v>
      </c>
      <c r="CK51" s="26">
        <f>$AF$6</f>
        <v>0.5</v>
      </c>
      <c r="CL51" s="26">
        <v>0</v>
      </c>
      <c r="CM51" s="26">
        <v>0</v>
      </c>
      <c r="CN51" s="26">
        <v>0</v>
      </c>
      <c r="CO51" s="26">
        <v>0</v>
      </c>
      <c r="CP51" s="26">
        <v>0</v>
      </c>
      <c r="CQ51" s="26">
        <v>0</v>
      </c>
      <c r="CR51" s="26">
        <v>0</v>
      </c>
      <c r="CS51" s="26">
        <v>0</v>
      </c>
      <c r="CT51" s="26">
        <v>0</v>
      </c>
      <c r="CU51" s="26">
        <v>0</v>
      </c>
      <c r="CV51" s="26">
        <v>0</v>
      </c>
      <c r="CW51" s="26">
        <f>$AE$7</f>
        <v>6.25E-2</v>
      </c>
      <c r="CX51" s="26">
        <v>0</v>
      </c>
      <c r="CY51" s="26">
        <v>0</v>
      </c>
      <c r="CZ51" s="26">
        <v>0</v>
      </c>
      <c r="DA51" s="26">
        <v>0</v>
      </c>
      <c r="DB51" s="26">
        <v>0</v>
      </c>
      <c r="DC51" s="26">
        <v>0</v>
      </c>
      <c r="DD51" s="26">
        <v>0</v>
      </c>
      <c r="DE51" s="26">
        <v>0</v>
      </c>
      <c r="DF51" s="26">
        <v>0</v>
      </c>
      <c r="DG51" s="26">
        <v>0</v>
      </c>
      <c r="DH51" s="26">
        <v>0</v>
      </c>
      <c r="DI51" s="26">
        <v>0</v>
      </c>
      <c r="DJ51" s="26">
        <v>0</v>
      </c>
      <c r="DK51" s="26">
        <v>0</v>
      </c>
      <c r="DL51" s="26">
        <v>0</v>
      </c>
      <c r="DM51" s="26">
        <v>0</v>
      </c>
      <c r="DN51" s="26">
        <v>0</v>
      </c>
      <c r="DO51" s="26">
        <v>0</v>
      </c>
      <c r="DP51" s="26">
        <v>0</v>
      </c>
      <c r="DQ51" s="26">
        <v>0</v>
      </c>
      <c r="DR51" s="26">
        <v>0</v>
      </c>
      <c r="DS51" s="26">
        <v>0</v>
      </c>
      <c r="DT51" s="26">
        <v>0</v>
      </c>
      <c r="DU51" s="26">
        <v>0</v>
      </c>
      <c r="DV51" s="26">
        <v>0</v>
      </c>
      <c r="DW51" s="26">
        <v>0</v>
      </c>
      <c r="DX51" s="26">
        <v>0</v>
      </c>
      <c r="DY51" s="26">
        <v>0</v>
      </c>
      <c r="DZ51" s="26">
        <v>0</v>
      </c>
      <c r="EA51" s="26">
        <v>0</v>
      </c>
      <c r="EB51" s="26">
        <v>0</v>
      </c>
      <c r="EC51" s="26">
        <v>0</v>
      </c>
      <c r="ED51" s="26">
        <v>0</v>
      </c>
      <c r="EE51" s="26">
        <v>0</v>
      </c>
      <c r="EF51" s="26">
        <v>0</v>
      </c>
      <c r="EG51" s="26">
        <v>0</v>
      </c>
      <c r="EH51" s="26">
        <v>0</v>
      </c>
      <c r="EI51" s="26">
        <v>0</v>
      </c>
      <c r="EJ51" s="26">
        <v>0</v>
      </c>
      <c r="EK51" s="26">
        <v>0</v>
      </c>
      <c r="EL51" s="26">
        <v>0</v>
      </c>
      <c r="EM51" s="26">
        <v>0</v>
      </c>
      <c r="EN51" s="26">
        <v>0</v>
      </c>
      <c r="EO51" s="26">
        <v>0</v>
      </c>
      <c r="EP51" s="26">
        <v>0</v>
      </c>
      <c r="EQ51" s="26">
        <v>0</v>
      </c>
      <c r="ER51" s="26">
        <v>0</v>
      </c>
      <c r="ES51" s="26">
        <v>0</v>
      </c>
      <c r="ET51" s="26">
        <v>0</v>
      </c>
      <c r="EU51" s="24"/>
      <c r="EV51" s="24"/>
      <c r="EW51" s="24"/>
      <c r="EX51" s="24"/>
      <c r="EY51" s="24"/>
      <c r="EZ51" s="24"/>
      <c r="FA51" s="24"/>
      <c r="FB51" s="7">
        <f t="shared" si="0"/>
        <v>2.44140625E-4</v>
      </c>
      <c r="FD51" s="5">
        <v>19</v>
      </c>
      <c r="FE51" s="7">
        <v>-3.0827507699140844E-20</v>
      </c>
    </row>
    <row r="52" spans="1:161" x14ac:dyDescent="0.25">
      <c r="A52" s="1" t="s">
        <v>61</v>
      </c>
      <c r="B52" s="26">
        <v>0</v>
      </c>
      <c r="C52" s="26">
        <v>0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f>$AE$3</f>
        <v>6.25E-2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f>$AD$4</f>
        <v>0.5</v>
      </c>
      <c r="BK52" s="26">
        <f>$AE$4</f>
        <v>-1.25</v>
      </c>
      <c r="BL52" s="26">
        <f>$AF$4</f>
        <v>0.5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f>$AC$5</f>
        <v>1</v>
      </c>
      <c r="BW52" s="26">
        <f>$AD$5</f>
        <v>-5</v>
      </c>
      <c r="BX52" s="26">
        <f>$AE$5</f>
        <v>8.375</v>
      </c>
      <c r="BY52" s="26">
        <f>$AF$5</f>
        <v>-5</v>
      </c>
      <c r="BZ52" s="26">
        <f>$AG$5</f>
        <v>1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f>$AD$6</f>
        <v>0.5</v>
      </c>
      <c r="CK52" s="26">
        <f>$AE$6</f>
        <v>-1.25</v>
      </c>
      <c r="CL52" s="26">
        <f>$AF$6</f>
        <v>0.5</v>
      </c>
      <c r="CM52" s="26">
        <v>0</v>
      </c>
      <c r="CN52" s="26">
        <v>0</v>
      </c>
      <c r="CO52" s="26">
        <v>0</v>
      </c>
      <c r="CP52" s="26">
        <v>0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</v>
      </c>
      <c r="CX52" s="26">
        <f>$AE$7</f>
        <v>6.25E-2</v>
      </c>
      <c r="CY52" s="26">
        <v>0</v>
      </c>
      <c r="CZ52" s="26">
        <v>0</v>
      </c>
      <c r="DA52" s="26">
        <v>0</v>
      </c>
      <c r="DB52" s="26">
        <v>0</v>
      </c>
      <c r="DC52" s="26">
        <v>0</v>
      </c>
      <c r="DD52" s="26">
        <v>0</v>
      </c>
      <c r="DE52" s="26">
        <v>0</v>
      </c>
      <c r="DF52" s="26">
        <v>0</v>
      </c>
      <c r="DG52" s="26">
        <v>0</v>
      </c>
      <c r="DH52" s="26">
        <v>0</v>
      </c>
      <c r="DI52" s="26">
        <v>0</v>
      </c>
      <c r="DJ52" s="26">
        <v>0</v>
      </c>
      <c r="DK52" s="26">
        <v>0</v>
      </c>
      <c r="DL52" s="26">
        <v>0</v>
      </c>
      <c r="DM52" s="26">
        <v>0</v>
      </c>
      <c r="DN52" s="26">
        <v>0</v>
      </c>
      <c r="DO52" s="26">
        <v>0</v>
      </c>
      <c r="DP52" s="26">
        <v>0</v>
      </c>
      <c r="DQ52" s="26">
        <v>0</v>
      </c>
      <c r="DR52" s="26">
        <v>0</v>
      </c>
      <c r="DS52" s="26">
        <v>0</v>
      </c>
      <c r="DT52" s="26">
        <v>0</v>
      </c>
      <c r="DU52" s="26">
        <v>0</v>
      </c>
      <c r="DV52" s="26">
        <v>0</v>
      </c>
      <c r="DW52" s="26">
        <v>0</v>
      </c>
      <c r="DX52" s="26">
        <v>0</v>
      </c>
      <c r="DY52" s="26">
        <v>0</v>
      </c>
      <c r="DZ52" s="26">
        <v>0</v>
      </c>
      <c r="EA52" s="26">
        <v>0</v>
      </c>
      <c r="EB52" s="26">
        <v>0</v>
      </c>
      <c r="EC52" s="26">
        <v>0</v>
      </c>
      <c r="ED52" s="26">
        <v>0</v>
      </c>
      <c r="EE52" s="26">
        <v>0</v>
      </c>
      <c r="EF52" s="26">
        <v>0</v>
      </c>
      <c r="EG52" s="26">
        <v>0</v>
      </c>
      <c r="EH52" s="26">
        <v>0</v>
      </c>
      <c r="EI52" s="26">
        <v>0</v>
      </c>
      <c r="EJ52" s="26">
        <v>0</v>
      </c>
      <c r="EK52" s="26">
        <v>0</v>
      </c>
      <c r="EL52" s="26">
        <v>0</v>
      </c>
      <c r="EM52" s="26">
        <v>0</v>
      </c>
      <c r="EN52" s="26">
        <v>0</v>
      </c>
      <c r="EO52" s="26">
        <v>0</v>
      </c>
      <c r="EP52" s="26">
        <v>0</v>
      </c>
      <c r="EQ52" s="26">
        <v>0</v>
      </c>
      <c r="ER52" s="26">
        <v>0</v>
      </c>
      <c r="ES52" s="26">
        <v>0</v>
      </c>
      <c r="ET52" s="26">
        <v>0</v>
      </c>
      <c r="EU52" s="24"/>
      <c r="EV52" s="24"/>
      <c r="EW52" s="24"/>
      <c r="EX52" s="24"/>
      <c r="EY52" s="24"/>
      <c r="EZ52" s="24"/>
      <c r="FA52" s="24"/>
      <c r="FB52" s="7">
        <f t="shared" si="0"/>
        <v>2.44140625E-4</v>
      </c>
      <c r="FD52" s="5" t="str">
        <v>19a</v>
      </c>
      <c r="FE52" s="7">
        <v>-1.8235232639530407E-3</v>
      </c>
    </row>
    <row r="53" spans="1:161" x14ac:dyDescent="0.25">
      <c r="A53" s="1" t="s">
        <v>62</v>
      </c>
      <c r="B53" s="26">
        <v>0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f>$AE$3</f>
        <v>6.25E-2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f>$AD$4</f>
        <v>0.5</v>
      </c>
      <c r="BL53" s="26">
        <f>$AE$4</f>
        <v>-1.25</v>
      </c>
      <c r="BM53" s="26">
        <f>$AF$4</f>
        <v>0.5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f>$AC$5</f>
        <v>1</v>
      </c>
      <c r="BX53" s="26">
        <f>$AD$5</f>
        <v>-5</v>
      </c>
      <c r="BY53" s="26">
        <f>$AE$5</f>
        <v>8.375</v>
      </c>
      <c r="BZ53" s="26">
        <f>$AF$5</f>
        <v>-5</v>
      </c>
      <c r="CA53" s="26">
        <f>$AG$5</f>
        <v>1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f>$AD$6</f>
        <v>0.5</v>
      </c>
      <c r="CL53" s="26">
        <f>$AE$6</f>
        <v>-1.25</v>
      </c>
      <c r="CM53" s="26">
        <f>$AF$6</f>
        <v>0.5</v>
      </c>
      <c r="CN53" s="26">
        <v>0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v>0</v>
      </c>
      <c r="CV53" s="26">
        <v>0</v>
      </c>
      <c r="CW53" s="26">
        <v>0</v>
      </c>
      <c r="CX53" s="26">
        <v>0</v>
      </c>
      <c r="CY53" s="26">
        <f>$AE$7</f>
        <v>6.25E-2</v>
      </c>
      <c r="CZ53" s="26">
        <v>0</v>
      </c>
      <c r="DA53" s="26">
        <v>0</v>
      </c>
      <c r="DB53" s="26">
        <v>0</v>
      </c>
      <c r="DC53" s="26">
        <v>0</v>
      </c>
      <c r="DD53" s="26">
        <v>0</v>
      </c>
      <c r="DE53" s="26">
        <v>0</v>
      </c>
      <c r="DF53" s="26">
        <v>0</v>
      </c>
      <c r="DG53" s="26">
        <v>0</v>
      </c>
      <c r="DH53" s="26">
        <v>0</v>
      </c>
      <c r="DI53" s="26">
        <v>0</v>
      </c>
      <c r="DJ53" s="26">
        <v>0</v>
      </c>
      <c r="DK53" s="26">
        <v>0</v>
      </c>
      <c r="DL53" s="26">
        <v>0</v>
      </c>
      <c r="DM53" s="26">
        <v>0</v>
      </c>
      <c r="DN53" s="26">
        <v>0</v>
      </c>
      <c r="DO53" s="26">
        <v>0</v>
      </c>
      <c r="DP53" s="26">
        <v>0</v>
      </c>
      <c r="DQ53" s="26">
        <v>0</v>
      </c>
      <c r="DR53" s="26">
        <v>0</v>
      </c>
      <c r="DS53" s="26">
        <v>0</v>
      </c>
      <c r="DT53" s="26">
        <v>0</v>
      </c>
      <c r="DU53" s="26">
        <v>0</v>
      </c>
      <c r="DV53" s="26">
        <v>0</v>
      </c>
      <c r="DW53" s="26">
        <v>0</v>
      </c>
      <c r="DX53" s="26">
        <v>0</v>
      </c>
      <c r="DY53" s="26">
        <v>0</v>
      </c>
      <c r="DZ53" s="26">
        <v>0</v>
      </c>
      <c r="EA53" s="26">
        <v>0</v>
      </c>
      <c r="EB53" s="26">
        <v>0</v>
      </c>
      <c r="EC53" s="26">
        <v>0</v>
      </c>
      <c r="ED53" s="26">
        <v>0</v>
      </c>
      <c r="EE53" s="26">
        <v>0</v>
      </c>
      <c r="EF53" s="26">
        <v>0</v>
      </c>
      <c r="EG53" s="26">
        <v>0</v>
      </c>
      <c r="EH53" s="26">
        <v>0</v>
      </c>
      <c r="EI53" s="26">
        <v>0</v>
      </c>
      <c r="EJ53" s="26">
        <v>0</v>
      </c>
      <c r="EK53" s="26">
        <v>0</v>
      </c>
      <c r="EL53" s="26">
        <v>0</v>
      </c>
      <c r="EM53" s="26">
        <v>0</v>
      </c>
      <c r="EN53" s="26">
        <v>0</v>
      </c>
      <c r="EO53" s="26">
        <v>0</v>
      </c>
      <c r="EP53" s="26">
        <v>0</v>
      </c>
      <c r="EQ53" s="26">
        <v>0</v>
      </c>
      <c r="ER53" s="26">
        <v>0</v>
      </c>
      <c r="ES53" s="26">
        <v>0</v>
      </c>
      <c r="ET53" s="26">
        <v>0</v>
      </c>
      <c r="EU53" s="24"/>
      <c r="EV53" s="24"/>
      <c r="EW53" s="24"/>
      <c r="EX53" s="24"/>
      <c r="EY53" s="24"/>
      <c r="EZ53" s="24"/>
      <c r="FA53" s="24"/>
      <c r="FB53" s="7">
        <f t="shared" si="0"/>
        <v>2.44140625E-4</v>
      </c>
      <c r="FD53" s="5" t="str">
        <v>19b</v>
      </c>
      <c r="FE53" s="7">
        <v>-3.0686820319406664E-3</v>
      </c>
    </row>
    <row r="54" spans="1:161" x14ac:dyDescent="0.25">
      <c r="A54" s="1" t="s">
        <v>63</v>
      </c>
      <c r="B54" s="26">
        <v>0</v>
      </c>
      <c r="C54" s="26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f>$AE$3</f>
        <v>6.25E-2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f>$AD$4</f>
        <v>0.5</v>
      </c>
      <c r="BM54" s="26">
        <f>$AE$4</f>
        <v>-1.25</v>
      </c>
      <c r="BN54" s="26">
        <f>$AF$4</f>
        <v>0.5</v>
      </c>
      <c r="BO54" s="26">
        <v>0</v>
      </c>
      <c r="BP54" s="26">
        <v>0</v>
      </c>
      <c r="BQ54" s="26">
        <v>0</v>
      </c>
      <c r="BR54" s="26">
        <v>0</v>
      </c>
      <c r="BS54" s="26">
        <v>0</v>
      </c>
      <c r="BT54" s="26">
        <v>0</v>
      </c>
      <c r="BU54" s="26">
        <v>0</v>
      </c>
      <c r="BV54" s="26">
        <v>0</v>
      </c>
      <c r="BW54" s="26">
        <v>0</v>
      </c>
      <c r="BX54" s="26">
        <f>$AC$5</f>
        <v>1</v>
      </c>
      <c r="BY54" s="26">
        <f>$AD$5</f>
        <v>-5</v>
      </c>
      <c r="BZ54" s="26">
        <f>$AE$5</f>
        <v>8.375</v>
      </c>
      <c r="CA54" s="26">
        <f>$AF$5</f>
        <v>-5</v>
      </c>
      <c r="CB54" s="26">
        <f>$AG$5</f>
        <v>1</v>
      </c>
      <c r="CC54" s="26">
        <v>0</v>
      </c>
      <c r="CD54" s="26">
        <v>0</v>
      </c>
      <c r="CE54" s="26">
        <v>0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f>$AD$6</f>
        <v>0.5</v>
      </c>
      <c r="CM54" s="26">
        <f>$AE$6</f>
        <v>-1.25</v>
      </c>
      <c r="CN54" s="26">
        <f>$AF$6</f>
        <v>0.5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f>$AE$7</f>
        <v>6.25E-2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0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0</v>
      </c>
      <c r="DV54" s="26">
        <v>0</v>
      </c>
      <c r="DW54" s="26">
        <v>0</v>
      </c>
      <c r="DX54" s="26">
        <v>0</v>
      </c>
      <c r="DY54" s="26">
        <v>0</v>
      </c>
      <c r="DZ54" s="26">
        <v>0</v>
      </c>
      <c r="EA54" s="26">
        <v>0</v>
      </c>
      <c r="EB54" s="26">
        <v>0</v>
      </c>
      <c r="EC54" s="26">
        <v>0</v>
      </c>
      <c r="ED54" s="26">
        <v>0</v>
      </c>
      <c r="EE54" s="26">
        <v>0</v>
      </c>
      <c r="EF54" s="26">
        <v>0</v>
      </c>
      <c r="EG54" s="26">
        <v>0</v>
      </c>
      <c r="EH54" s="26">
        <v>0</v>
      </c>
      <c r="EI54" s="26">
        <v>0</v>
      </c>
      <c r="EJ54" s="26">
        <v>0</v>
      </c>
      <c r="EK54" s="26">
        <v>0</v>
      </c>
      <c r="EL54" s="26">
        <v>0</v>
      </c>
      <c r="EM54" s="26">
        <v>0</v>
      </c>
      <c r="EN54" s="26">
        <v>0</v>
      </c>
      <c r="EO54" s="26">
        <v>0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4"/>
      <c r="EV54" s="24"/>
      <c r="EW54" s="24"/>
      <c r="EX54" s="24"/>
      <c r="EY54" s="24"/>
      <c r="EZ54" s="24"/>
      <c r="FA54" s="24"/>
      <c r="FB54" s="7">
        <f t="shared" si="0"/>
        <v>2.44140625E-4</v>
      </c>
      <c r="FD54" s="5" t="str">
        <v>21b</v>
      </c>
      <c r="FE54" s="7">
        <v>-5.3442843844145587E-3</v>
      </c>
    </row>
    <row r="55" spans="1:161" x14ac:dyDescent="0.25">
      <c r="A55" s="1" t="s">
        <v>141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f>$AE$3</f>
        <v>6.25E-2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f>$AD$4</f>
        <v>0.5</v>
      </c>
      <c r="BN55" s="26">
        <f>$AE$4</f>
        <v>-1.25</v>
      </c>
      <c r="BO55" s="26">
        <f>$AF$4</f>
        <v>0.5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f>$AC$5</f>
        <v>1</v>
      </c>
      <c r="BZ55" s="26">
        <f>$AD$5</f>
        <v>-5</v>
      </c>
      <c r="CA55" s="26">
        <f>$AE$5</f>
        <v>8.375</v>
      </c>
      <c r="CB55" s="26">
        <f>$AF$5</f>
        <v>-5</v>
      </c>
      <c r="CC55" s="26">
        <f>$AG$5</f>
        <v>1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6">
        <v>0</v>
      </c>
      <c r="CM55" s="26">
        <f>$AD$6</f>
        <v>0.5</v>
      </c>
      <c r="CN55" s="26">
        <f>$AE$6</f>
        <v>-1.25</v>
      </c>
      <c r="CO55" s="26">
        <f>$AF$6</f>
        <v>0.5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0</v>
      </c>
      <c r="CW55" s="26">
        <v>0</v>
      </c>
      <c r="CX55" s="26">
        <v>0</v>
      </c>
      <c r="CY55" s="26">
        <v>0</v>
      </c>
      <c r="CZ55" s="26">
        <v>0</v>
      </c>
      <c r="DA55" s="26">
        <f>$AE$7</f>
        <v>6.25E-2</v>
      </c>
      <c r="DB55" s="26">
        <v>0</v>
      </c>
      <c r="DC55" s="26">
        <v>0</v>
      </c>
      <c r="DD55" s="26">
        <v>0</v>
      </c>
      <c r="DE55" s="26">
        <v>0</v>
      </c>
      <c r="DF55" s="26">
        <v>0</v>
      </c>
      <c r="DG55" s="26">
        <v>0</v>
      </c>
      <c r="DH55" s="26">
        <v>0</v>
      </c>
      <c r="DI55" s="26">
        <v>0</v>
      </c>
      <c r="DJ55" s="26">
        <v>0</v>
      </c>
      <c r="DK55" s="26">
        <v>0</v>
      </c>
      <c r="DL55" s="26">
        <v>0</v>
      </c>
      <c r="DM55" s="26">
        <v>0</v>
      </c>
      <c r="DN55" s="26">
        <v>0</v>
      </c>
      <c r="DO55" s="26">
        <v>0</v>
      </c>
      <c r="DP55" s="26">
        <v>0</v>
      </c>
      <c r="DQ55" s="26">
        <v>0</v>
      </c>
      <c r="DR55" s="26">
        <v>0</v>
      </c>
      <c r="DS55" s="26">
        <v>0</v>
      </c>
      <c r="DT55" s="26">
        <v>0</v>
      </c>
      <c r="DU55" s="26">
        <v>0</v>
      </c>
      <c r="DV55" s="26">
        <v>0</v>
      </c>
      <c r="DW55" s="26">
        <v>0</v>
      </c>
      <c r="DX55" s="26">
        <v>0</v>
      </c>
      <c r="DY55" s="26">
        <v>0</v>
      </c>
      <c r="DZ55" s="26">
        <v>0</v>
      </c>
      <c r="EA55" s="26">
        <v>0</v>
      </c>
      <c r="EB55" s="26">
        <v>0</v>
      </c>
      <c r="EC55" s="26">
        <v>0</v>
      </c>
      <c r="ED55" s="26">
        <v>0</v>
      </c>
      <c r="EE55" s="26">
        <v>0</v>
      </c>
      <c r="EF55" s="26">
        <v>0</v>
      </c>
      <c r="EG55" s="26">
        <v>0</v>
      </c>
      <c r="EH55" s="26">
        <v>0</v>
      </c>
      <c r="EI55" s="26">
        <v>0</v>
      </c>
      <c r="EJ55" s="26">
        <v>0</v>
      </c>
      <c r="EK55" s="26">
        <v>0</v>
      </c>
      <c r="EL55" s="26">
        <v>0</v>
      </c>
      <c r="EM55" s="26">
        <v>0</v>
      </c>
      <c r="EN55" s="26">
        <v>0</v>
      </c>
      <c r="EO55" s="26">
        <v>0</v>
      </c>
      <c r="EP55" s="26">
        <v>0</v>
      </c>
      <c r="EQ55" s="26">
        <v>0</v>
      </c>
      <c r="ER55" s="26">
        <v>0</v>
      </c>
      <c r="ES55" s="26">
        <v>0</v>
      </c>
      <c r="ET55" s="26">
        <v>0</v>
      </c>
      <c r="EU55" s="24"/>
      <c r="EV55" s="24"/>
      <c r="EW55" s="24"/>
      <c r="EX55" s="24"/>
      <c r="EY55" s="24"/>
      <c r="EZ55" s="24"/>
      <c r="FA55" s="24"/>
      <c r="FB55" s="7">
        <f t="shared" si="0"/>
        <v>2.44140625E-4</v>
      </c>
      <c r="FD55" s="5" t="str">
        <v>21a</v>
      </c>
      <c r="FE55" s="7">
        <v>-3.0625924088780627E-3</v>
      </c>
    </row>
    <row r="56" spans="1:161" x14ac:dyDescent="0.25">
      <c r="A56" s="1" t="s">
        <v>142</v>
      </c>
      <c r="B56" s="26">
        <v>0</v>
      </c>
      <c r="C56" s="26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6">
        <v>0</v>
      </c>
      <c r="BB56" s="26">
        <f>$AE$3</f>
        <v>6.25E-2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6">
        <f>$AD$4</f>
        <v>0.5</v>
      </c>
      <c r="BO56" s="26">
        <f>$AE$4</f>
        <v>-1.25</v>
      </c>
      <c r="BP56" s="26">
        <f>$AF$4</f>
        <v>0.5</v>
      </c>
      <c r="BQ56" s="26">
        <v>0</v>
      </c>
      <c r="BR56" s="26">
        <v>0</v>
      </c>
      <c r="BS56" s="26">
        <v>0</v>
      </c>
      <c r="BT56" s="26">
        <v>0</v>
      </c>
      <c r="BU56" s="26">
        <v>0</v>
      </c>
      <c r="BV56" s="26">
        <v>0</v>
      </c>
      <c r="BW56" s="26">
        <v>0</v>
      </c>
      <c r="BX56" s="26">
        <v>0</v>
      </c>
      <c r="BY56" s="26">
        <v>0</v>
      </c>
      <c r="BZ56" s="26">
        <f>$AC$5</f>
        <v>1</v>
      </c>
      <c r="CA56" s="26">
        <f>$AD$5</f>
        <v>-5</v>
      </c>
      <c r="CB56" s="26">
        <f>$AE$5</f>
        <v>8.375</v>
      </c>
      <c r="CC56" s="26">
        <f>$AF$5</f>
        <v>-5</v>
      </c>
      <c r="CD56" s="26">
        <f>$AG$5</f>
        <v>1</v>
      </c>
      <c r="CE56" s="26">
        <v>0</v>
      </c>
      <c r="CF56" s="26">
        <v>0</v>
      </c>
      <c r="CG56" s="26">
        <v>0</v>
      </c>
      <c r="CH56" s="26">
        <v>0</v>
      </c>
      <c r="CI56" s="26">
        <v>0</v>
      </c>
      <c r="CJ56" s="26">
        <v>0</v>
      </c>
      <c r="CK56" s="26">
        <v>0</v>
      </c>
      <c r="CL56" s="26">
        <v>0</v>
      </c>
      <c r="CM56" s="26">
        <v>0</v>
      </c>
      <c r="CN56" s="26">
        <f>$AD$6</f>
        <v>0.5</v>
      </c>
      <c r="CO56" s="26">
        <f>$AE$6</f>
        <v>-1.25</v>
      </c>
      <c r="CP56" s="26">
        <f>$AF$6</f>
        <v>0.5</v>
      </c>
      <c r="CQ56" s="26">
        <v>0</v>
      </c>
      <c r="CR56" s="26">
        <v>0</v>
      </c>
      <c r="CS56" s="26">
        <v>0</v>
      </c>
      <c r="CT56" s="26">
        <v>0</v>
      </c>
      <c r="CU56" s="26">
        <v>0</v>
      </c>
      <c r="CV56" s="26">
        <v>0</v>
      </c>
      <c r="CW56" s="26">
        <v>0</v>
      </c>
      <c r="CX56" s="26">
        <v>0</v>
      </c>
      <c r="CY56" s="26">
        <v>0</v>
      </c>
      <c r="CZ56" s="26">
        <v>0</v>
      </c>
      <c r="DA56" s="26">
        <v>0</v>
      </c>
      <c r="DB56" s="26">
        <f>$AE$7</f>
        <v>6.25E-2</v>
      </c>
      <c r="DC56" s="26">
        <v>0</v>
      </c>
      <c r="DD56" s="26">
        <v>0</v>
      </c>
      <c r="DE56" s="26">
        <v>0</v>
      </c>
      <c r="DF56" s="26">
        <v>0</v>
      </c>
      <c r="DG56" s="26">
        <v>0</v>
      </c>
      <c r="DH56" s="26">
        <v>0</v>
      </c>
      <c r="DI56" s="26">
        <v>0</v>
      </c>
      <c r="DJ56" s="26">
        <v>0</v>
      </c>
      <c r="DK56" s="26">
        <v>0</v>
      </c>
      <c r="DL56" s="26">
        <v>0</v>
      </c>
      <c r="DM56" s="26">
        <v>0</v>
      </c>
      <c r="DN56" s="26">
        <v>0</v>
      </c>
      <c r="DO56" s="26">
        <v>0</v>
      </c>
      <c r="DP56" s="26">
        <v>0</v>
      </c>
      <c r="DQ56" s="26">
        <v>0</v>
      </c>
      <c r="DR56" s="26">
        <v>0</v>
      </c>
      <c r="DS56" s="26">
        <v>0</v>
      </c>
      <c r="DT56" s="26">
        <v>0</v>
      </c>
      <c r="DU56" s="26">
        <v>0</v>
      </c>
      <c r="DV56" s="26">
        <v>0</v>
      </c>
      <c r="DW56" s="26">
        <v>0</v>
      </c>
      <c r="DX56" s="26">
        <v>0</v>
      </c>
      <c r="DY56" s="26">
        <v>0</v>
      </c>
      <c r="DZ56" s="26">
        <v>0</v>
      </c>
      <c r="EA56" s="26">
        <v>0</v>
      </c>
      <c r="EB56" s="26">
        <v>0</v>
      </c>
      <c r="EC56" s="26">
        <v>0</v>
      </c>
      <c r="ED56" s="26">
        <v>0</v>
      </c>
      <c r="EE56" s="26">
        <v>0</v>
      </c>
      <c r="EF56" s="26">
        <v>0</v>
      </c>
      <c r="EG56" s="26">
        <v>0</v>
      </c>
      <c r="EH56" s="26">
        <v>0</v>
      </c>
      <c r="EI56" s="26">
        <v>0</v>
      </c>
      <c r="EJ56" s="26">
        <v>0</v>
      </c>
      <c r="EK56" s="26">
        <v>0</v>
      </c>
      <c r="EL56" s="26">
        <v>0</v>
      </c>
      <c r="EM56" s="26">
        <v>0</v>
      </c>
      <c r="EN56" s="26">
        <v>0</v>
      </c>
      <c r="EO56" s="26">
        <v>0</v>
      </c>
      <c r="EP56" s="26">
        <v>0</v>
      </c>
      <c r="EQ56" s="26">
        <v>0</v>
      </c>
      <c r="ER56" s="26">
        <v>0</v>
      </c>
      <c r="ES56" s="26">
        <v>0</v>
      </c>
      <c r="ET56" s="26">
        <v>0</v>
      </c>
      <c r="EU56" s="24"/>
      <c r="EV56" s="24"/>
      <c r="EW56" s="24"/>
      <c r="EX56" s="24"/>
      <c r="EY56" s="24"/>
      <c r="EZ56" s="24"/>
      <c r="FA56" s="24"/>
      <c r="FB56" s="7">
        <f t="shared" si="0"/>
        <v>2.44140625E-4</v>
      </c>
      <c r="FD56" s="5">
        <v>21</v>
      </c>
      <c r="FE56" s="7">
        <v>-2.6745024119494276E-19</v>
      </c>
    </row>
    <row r="57" spans="1:161" x14ac:dyDescent="0.25">
      <c r="A57" s="1" t="s">
        <v>64</v>
      </c>
      <c r="B57" s="26">
        <v>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f>$AE$3</f>
        <v>6.25E-2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f>$AD$4</f>
        <v>0.5</v>
      </c>
      <c r="BT57" s="26">
        <f>$AE$4</f>
        <v>-1.25</v>
      </c>
      <c r="BU57" s="26">
        <f>$AF$4</f>
        <v>0.5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f>$AC$5</f>
        <v>1</v>
      </c>
      <c r="CF57" s="26">
        <f>$AD$5</f>
        <v>-5</v>
      </c>
      <c r="CG57" s="26">
        <f>$AE$5</f>
        <v>8.375</v>
      </c>
      <c r="CH57" s="26">
        <f>$AF$5</f>
        <v>-5</v>
      </c>
      <c r="CI57" s="26">
        <f>$AG$5</f>
        <v>1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f>$AD$6</f>
        <v>0.5</v>
      </c>
      <c r="CT57" s="26">
        <f>$AE$6</f>
        <v>-1.25</v>
      </c>
      <c r="CU57" s="26">
        <f>$AF$6</f>
        <v>0.5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f>$AE$7</f>
        <v>6.25E-2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4"/>
      <c r="EV57" s="24"/>
      <c r="EW57" s="24"/>
      <c r="EX57" s="24"/>
      <c r="EY57" s="24"/>
      <c r="EZ57" s="24"/>
      <c r="FA57" s="24"/>
      <c r="FB57" s="7">
        <f t="shared" si="0"/>
        <v>2.44140625E-4</v>
      </c>
      <c r="FD57" s="5">
        <v>22</v>
      </c>
      <c r="FE57" s="7">
        <v>3.0625924088780627E-3</v>
      </c>
    </row>
    <row r="58" spans="1:161" x14ac:dyDescent="0.25">
      <c r="A58" s="1" t="s">
        <v>65</v>
      </c>
      <c r="B58" s="26">
        <v>0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f>$AE$3</f>
        <v>6.25E-2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f>$AD$4</f>
        <v>0.5</v>
      </c>
      <c r="BU58" s="26">
        <f>$AE$4</f>
        <v>-1.25</v>
      </c>
      <c r="BV58" s="26">
        <f>$AF$4</f>
        <v>0.5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6">
        <v>0</v>
      </c>
      <c r="CF58" s="26">
        <f>$AC$5</f>
        <v>1</v>
      </c>
      <c r="CG58" s="26">
        <f>$AD$5</f>
        <v>-5</v>
      </c>
      <c r="CH58" s="26">
        <f>$AE$5</f>
        <v>8.375</v>
      </c>
      <c r="CI58" s="26">
        <f>$AF$5</f>
        <v>-5</v>
      </c>
      <c r="CJ58" s="26">
        <f>$AG$5</f>
        <v>1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26">
        <v>0</v>
      </c>
      <c r="CR58" s="26">
        <v>0</v>
      </c>
      <c r="CS58" s="26">
        <v>0</v>
      </c>
      <c r="CT58" s="26">
        <f>$AD$6</f>
        <v>0.5</v>
      </c>
      <c r="CU58" s="26">
        <f>$AE$6</f>
        <v>-1.25</v>
      </c>
      <c r="CV58" s="26">
        <f>$AF$6</f>
        <v>0.5</v>
      </c>
      <c r="CW58" s="26">
        <v>0</v>
      </c>
      <c r="CX58" s="26">
        <v>0</v>
      </c>
      <c r="CY58" s="26">
        <v>0</v>
      </c>
      <c r="CZ58" s="26">
        <v>0</v>
      </c>
      <c r="DA58" s="26">
        <v>0</v>
      </c>
      <c r="DB58" s="26">
        <v>0</v>
      </c>
      <c r="DC58" s="26">
        <v>0</v>
      </c>
      <c r="DD58" s="26">
        <v>0</v>
      </c>
      <c r="DE58" s="26">
        <v>0</v>
      </c>
      <c r="DF58" s="26">
        <v>0</v>
      </c>
      <c r="DG58" s="26">
        <v>0</v>
      </c>
      <c r="DH58" s="26">
        <f>$AE$7</f>
        <v>6.25E-2</v>
      </c>
      <c r="DI58" s="26">
        <v>0</v>
      </c>
      <c r="DJ58" s="26">
        <v>0</v>
      </c>
      <c r="DK58" s="26">
        <v>0</v>
      </c>
      <c r="DL58" s="26">
        <v>0</v>
      </c>
      <c r="DM58" s="26">
        <v>0</v>
      </c>
      <c r="DN58" s="26">
        <v>0</v>
      </c>
      <c r="DO58" s="26">
        <v>0</v>
      </c>
      <c r="DP58" s="26">
        <v>0</v>
      </c>
      <c r="DQ58" s="26">
        <v>0</v>
      </c>
      <c r="DR58" s="26">
        <v>0</v>
      </c>
      <c r="DS58" s="26">
        <v>0</v>
      </c>
      <c r="DT58" s="26">
        <v>0</v>
      </c>
      <c r="DU58" s="26">
        <v>0</v>
      </c>
      <c r="DV58" s="26">
        <v>0</v>
      </c>
      <c r="DW58" s="26">
        <v>0</v>
      </c>
      <c r="DX58" s="26">
        <v>0</v>
      </c>
      <c r="DY58" s="26">
        <v>0</v>
      </c>
      <c r="DZ58" s="26">
        <v>0</v>
      </c>
      <c r="EA58" s="26">
        <v>0</v>
      </c>
      <c r="EB58" s="26">
        <v>0</v>
      </c>
      <c r="EC58" s="26">
        <v>0</v>
      </c>
      <c r="ED58" s="26">
        <v>0</v>
      </c>
      <c r="EE58" s="26">
        <v>0</v>
      </c>
      <c r="EF58" s="26">
        <v>0</v>
      </c>
      <c r="EG58" s="26">
        <v>0</v>
      </c>
      <c r="EH58" s="26">
        <v>0</v>
      </c>
      <c r="EI58" s="26">
        <v>0</v>
      </c>
      <c r="EJ58" s="26">
        <v>0</v>
      </c>
      <c r="EK58" s="26">
        <v>0</v>
      </c>
      <c r="EL58" s="26">
        <v>0</v>
      </c>
      <c r="EM58" s="26">
        <v>0</v>
      </c>
      <c r="EN58" s="26">
        <v>0</v>
      </c>
      <c r="EO58" s="26">
        <v>0</v>
      </c>
      <c r="EP58" s="26">
        <v>0</v>
      </c>
      <c r="EQ58" s="26">
        <v>0</v>
      </c>
      <c r="ER58" s="26">
        <v>0</v>
      </c>
      <c r="ES58" s="26">
        <v>0</v>
      </c>
      <c r="ET58" s="26">
        <v>0</v>
      </c>
      <c r="EU58" s="24"/>
      <c r="EV58" s="24"/>
      <c r="EW58" s="24"/>
      <c r="EX58" s="24"/>
      <c r="EY58" s="24"/>
      <c r="EZ58" s="24"/>
      <c r="FA58" s="24"/>
      <c r="FB58" s="7">
        <f t="shared" si="0"/>
        <v>2.44140625E-4</v>
      </c>
      <c r="FD58" s="5">
        <v>23</v>
      </c>
      <c r="FE58" s="7">
        <v>5.5884250094145587E-3</v>
      </c>
    </row>
    <row r="59" spans="1:161" x14ac:dyDescent="0.25">
      <c r="A59" s="1" t="s">
        <v>66</v>
      </c>
      <c r="B59" s="26">
        <v>0</v>
      </c>
      <c r="C59" s="26">
        <v>0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f>$AE$3</f>
        <v>6.25E-2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f>$AD$4</f>
        <v>0.5</v>
      </c>
      <c r="BV59" s="26">
        <f>$AE$4</f>
        <v>-1.25</v>
      </c>
      <c r="BW59" s="26">
        <f>$AF$4</f>
        <v>0.5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f>$AC$5</f>
        <v>1</v>
      </c>
      <c r="CH59" s="26">
        <f>$AD$5</f>
        <v>-5</v>
      </c>
      <c r="CI59" s="26">
        <f>$AE$5</f>
        <v>8.375</v>
      </c>
      <c r="CJ59" s="26">
        <f>$AF$5</f>
        <v>-5</v>
      </c>
      <c r="CK59" s="26">
        <f>$AG$5</f>
        <v>1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f>$AD$6</f>
        <v>0.5</v>
      </c>
      <c r="CV59" s="26">
        <f>$AE$6</f>
        <v>-1.25</v>
      </c>
      <c r="CW59" s="26">
        <f>$AF$6</f>
        <v>0.5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f>$AE$7</f>
        <v>6.25E-2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4"/>
      <c r="EV59" s="24"/>
      <c r="EW59" s="24"/>
      <c r="EX59" s="24"/>
      <c r="EY59" s="24"/>
      <c r="EZ59" s="24"/>
      <c r="FA59" s="24"/>
      <c r="FB59" s="7">
        <f t="shared" si="0"/>
        <v>2.44140625E-4</v>
      </c>
      <c r="FD59" s="5">
        <v>24</v>
      </c>
      <c r="FE59" s="7">
        <v>7.2318992425728472E-3</v>
      </c>
    </row>
    <row r="60" spans="1:161" x14ac:dyDescent="0.25">
      <c r="A60" s="1" t="s">
        <v>67</v>
      </c>
      <c r="B60" s="26">
        <v>0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f>$AE$3</f>
        <v>6.25E-2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f>$AD$4</f>
        <v>0.5</v>
      </c>
      <c r="BW60" s="26">
        <f>$AE$4</f>
        <v>-1.25</v>
      </c>
      <c r="BX60" s="26">
        <f>$AF$4</f>
        <v>0.5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f>$AC$5</f>
        <v>1</v>
      </c>
      <c r="CI60" s="26">
        <f>$AD$5</f>
        <v>-5</v>
      </c>
      <c r="CJ60" s="26">
        <f>$AE$5</f>
        <v>8.375</v>
      </c>
      <c r="CK60" s="26">
        <f>$AF$5</f>
        <v>-5</v>
      </c>
      <c r="CL60" s="26">
        <f>$AG$5</f>
        <v>1</v>
      </c>
      <c r="CM60" s="26">
        <v>0</v>
      </c>
      <c r="CN60" s="26">
        <v>0</v>
      </c>
      <c r="CO60" s="26">
        <v>0</v>
      </c>
      <c r="CP60" s="26">
        <v>0</v>
      </c>
      <c r="CQ60" s="26">
        <v>0</v>
      </c>
      <c r="CR60" s="26">
        <v>0</v>
      </c>
      <c r="CS60" s="26">
        <v>0</v>
      </c>
      <c r="CT60" s="26">
        <v>0</v>
      </c>
      <c r="CU60" s="26">
        <v>0</v>
      </c>
      <c r="CV60" s="26">
        <f>$AD$6</f>
        <v>0.5</v>
      </c>
      <c r="CW60" s="26">
        <f>$AE$6</f>
        <v>-1.25</v>
      </c>
      <c r="CX60" s="26">
        <f>$AF$6</f>
        <v>0.5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f>$AE$7</f>
        <v>6.25E-2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0</v>
      </c>
      <c r="DW60" s="26">
        <v>0</v>
      </c>
      <c r="DX60" s="26">
        <v>0</v>
      </c>
      <c r="DY60" s="26">
        <v>0</v>
      </c>
      <c r="DZ60" s="26">
        <v>0</v>
      </c>
      <c r="EA60" s="26">
        <v>0</v>
      </c>
      <c r="EB60" s="26">
        <v>0</v>
      </c>
      <c r="EC60" s="26">
        <v>0</v>
      </c>
      <c r="ED60" s="26">
        <v>0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0</v>
      </c>
      <c r="EK60" s="26">
        <v>0</v>
      </c>
      <c r="EL60" s="26">
        <v>0</v>
      </c>
      <c r="EM60" s="26">
        <v>0</v>
      </c>
      <c r="EN60" s="26">
        <v>0</v>
      </c>
      <c r="EO60" s="26">
        <v>0</v>
      </c>
      <c r="EP60" s="26">
        <v>0</v>
      </c>
      <c r="EQ60" s="26">
        <v>0</v>
      </c>
      <c r="ER60" s="26">
        <v>0</v>
      </c>
      <c r="ES60" s="26">
        <v>0</v>
      </c>
      <c r="ET60" s="26">
        <v>0</v>
      </c>
      <c r="EU60" s="24"/>
      <c r="EV60" s="24"/>
      <c r="EW60" s="24"/>
      <c r="EX60" s="24"/>
      <c r="EY60" s="24"/>
      <c r="EZ60" s="24"/>
      <c r="FA60" s="24"/>
      <c r="FB60" s="7">
        <f t="shared" si="0"/>
        <v>2.44140625E-4</v>
      </c>
      <c r="FD60" s="5">
        <v>25</v>
      </c>
      <c r="FE60" s="7">
        <v>7.8003379706929176E-3</v>
      </c>
    </row>
    <row r="61" spans="1:161" x14ac:dyDescent="0.25">
      <c r="A61" s="1" t="s">
        <v>68</v>
      </c>
      <c r="B61" s="26">
        <v>0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f>$AE$3</f>
        <v>6.25E-2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f>$AD$4</f>
        <v>0.5</v>
      </c>
      <c r="BX61" s="26">
        <f>$AE$4</f>
        <v>-1.25</v>
      </c>
      <c r="BY61" s="26">
        <f>$AF$4</f>
        <v>0.5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f>$AC$5</f>
        <v>1</v>
      </c>
      <c r="CJ61" s="26">
        <f>$AD$5</f>
        <v>-5</v>
      </c>
      <c r="CK61" s="26">
        <f>$AE$5</f>
        <v>8.375</v>
      </c>
      <c r="CL61" s="26">
        <f>$AF$5</f>
        <v>-5</v>
      </c>
      <c r="CM61" s="26">
        <f>$AG$5</f>
        <v>1</v>
      </c>
      <c r="CN61" s="26">
        <v>0</v>
      </c>
      <c r="CO61" s="26">
        <v>0</v>
      </c>
      <c r="CP61" s="26">
        <v>0</v>
      </c>
      <c r="CQ61" s="26">
        <v>0</v>
      </c>
      <c r="CR61" s="26">
        <v>0</v>
      </c>
      <c r="CS61" s="26">
        <v>0</v>
      </c>
      <c r="CT61" s="26">
        <v>0</v>
      </c>
      <c r="CU61" s="26">
        <v>0</v>
      </c>
      <c r="CV61" s="26">
        <v>0</v>
      </c>
      <c r="CW61" s="26">
        <f>$AD$6</f>
        <v>0.5</v>
      </c>
      <c r="CX61" s="26">
        <f>$AE$6</f>
        <v>-1.25</v>
      </c>
      <c r="CY61" s="26">
        <f>$AF$6</f>
        <v>0.5</v>
      </c>
      <c r="CZ61" s="26">
        <v>0</v>
      </c>
      <c r="DA61" s="26">
        <v>0</v>
      </c>
      <c r="DB61" s="26">
        <v>0</v>
      </c>
      <c r="DC61" s="26">
        <v>0</v>
      </c>
      <c r="DD61" s="26">
        <v>0</v>
      </c>
      <c r="DE61" s="26">
        <v>0</v>
      </c>
      <c r="DF61" s="26">
        <v>0</v>
      </c>
      <c r="DG61" s="26">
        <v>0</v>
      </c>
      <c r="DH61" s="26">
        <v>0</v>
      </c>
      <c r="DI61" s="26">
        <v>0</v>
      </c>
      <c r="DJ61" s="26">
        <v>0</v>
      </c>
      <c r="DK61" s="26">
        <f>$AE$7</f>
        <v>6.25E-2</v>
      </c>
      <c r="DL61" s="26">
        <v>0</v>
      </c>
      <c r="DM61" s="26">
        <v>0</v>
      </c>
      <c r="DN61" s="26">
        <v>0</v>
      </c>
      <c r="DO61" s="26">
        <v>0</v>
      </c>
      <c r="DP61" s="26">
        <v>0</v>
      </c>
      <c r="DQ61" s="26">
        <v>0</v>
      </c>
      <c r="DR61" s="26">
        <v>0</v>
      </c>
      <c r="DS61" s="26">
        <v>0</v>
      </c>
      <c r="DT61" s="26">
        <v>0</v>
      </c>
      <c r="DU61" s="26">
        <v>0</v>
      </c>
      <c r="DV61" s="26">
        <v>0</v>
      </c>
      <c r="DW61" s="26">
        <v>0</v>
      </c>
      <c r="DX61" s="26">
        <v>0</v>
      </c>
      <c r="DY61" s="26">
        <v>0</v>
      </c>
      <c r="DZ61" s="26">
        <v>0</v>
      </c>
      <c r="EA61" s="26">
        <v>0</v>
      </c>
      <c r="EB61" s="26">
        <v>0</v>
      </c>
      <c r="EC61" s="26">
        <v>0</v>
      </c>
      <c r="ED61" s="26">
        <v>0</v>
      </c>
      <c r="EE61" s="26">
        <v>0</v>
      </c>
      <c r="EF61" s="26">
        <v>0</v>
      </c>
      <c r="EG61" s="26">
        <v>0</v>
      </c>
      <c r="EH61" s="26">
        <v>0</v>
      </c>
      <c r="EI61" s="26">
        <v>0</v>
      </c>
      <c r="EJ61" s="26">
        <v>0</v>
      </c>
      <c r="EK61" s="26">
        <v>0</v>
      </c>
      <c r="EL61" s="26">
        <v>0</v>
      </c>
      <c r="EM61" s="26">
        <v>0</v>
      </c>
      <c r="EN61" s="26">
        <v>0</v>
      </c>
      <c r="EO61" s="26">
        <v>0</v>
      </c>
      <c r="EP61" s="26">
        <v>0</v>
      </c>
      <c r="EQ61" s="26">
        <v>0</v>
      </c>
      <c r="ER61" s="26">
        <v>0</v>
      </c>
      <c r="ES61" s="26">
        <v>0</v>
      </c>
      <c r="ET61" s="26">
        <v>0</v>
      </c>
      <c r="EU61" s="24"/>
      <c r="EV61" s="24"/>
      <c r="EW61" s="24"/>
      <c r="EX61" s="24"/>
      <c r="EY61" s="24"/>
      <c r="EZ61" s="24"/>
      <c r="FA61" s="24"/>
      <c r="FB61" s="7">
        <f t="shared" si="0"/>
        <v>2.44140625E-4</v>
      </c>
      <c r="FD61" s="5">
        <v>26</v>
      </c>
      <c r="FE61" s="7">
        <v>7.2318992425728056E-3</v>
      </c>
    </row>
    <row r="62" spans="1:161" x14ac:dyDescent="0.25">
      <c r="A62" s="1" t="s">
        <v>69</v>
      </c>
      <c r="B62" s="26">
        <v>0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f>$AE$3</f>
        <v>6.25E-2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f>$AD$4</f>
        <v>0.5</v>
      </c>
      <c r="BY62" s="26">
        <f>$AE$4</f>
        <v>-1.25</v>
      </c>
      <c r="BZ62" s="26">
        <f>$AF$4</f>
        <v>0.5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f>$AC$5</f>
        <v>1</v>
      </c>
      <c r="CK62" s="26">
        <f>$AD$5</f>
        <v>-5</v>
      </c>
      <c r="CL62" s="26">
        <f>$AE$5</f>
        <v>8.375</v>
      </c>
      <c r="CM62" s="26">
        <f>$AF$5</f>
        <v>-5</v>
      </c>
      <c r="CN62" s="26">
        <f>$AG$5</f>
        <v>1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6">
        <f>$AD$6</f>
        <v>0.5</v>
      </c>
      <c r="CY62" s="26">
        <f>$AE$6</f>
        <v>-1.25</v>
      </c>
      <c r="CZ62" s="26">
        <f>$AF$6</f>
        <v>0.5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v>0</v>
      </c>
      <c r="DI62" s="26">
        <v>0</v>
      </c>
      <c r="DJ62" s="26">
        <v>0</v>
      </c>
      <c r="DK62" s="26">
        <v>0</v>
      </c>
      <c r="DL62" s="26">
        <f>$AE$7</f>
        <v>6.25E-2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v>0</v>
      </c>
      <c r="EN62" s="26">
        <v>0</v>
      </c>
      <c r="EO62" s="26">
        <v>0</v>
      </c>
      <c r="EP62" s="26">
        <v>0</v>
      </c>
      <c r="EQ62" s="26">
        <v>0</v>
      </c>
      <c r="ER62" s="26">
        <v>0</v>
      </c>
      <c r="ES62" s="26">
        <v>0</v>
      </c>
      <c r="ET62" s="26">
        <v>0</v>
      </c>
      <c r="EU62" s="24"/>
      <c r="EV62" s="24"/>
      <c r="EW62" s="24"/>
      <c r="EX62" s="24"/>
      <c r="EY62" s="24"/>
      <c r="EZ62" s="24"/>
      <c r="FA62" s="24"/>
      <c r="FB62" s="7">
        <f t="shared" si="0"/>
        <v>2.44140625E-4</v>
      </c>
      <c r="FD62" s="5">
        <v>27</v>
      </c>
      <c r="FE62" s="7">
        <v>5.5884250094145058E-3</v>
      </c>
    </row>
    <row r="63" spans="1:161" x14ac:dyDescent="0.25">
      <c r="A63" s="1" t="s">
        <v>70</v>
      </c>
      <c r="B63" s="26">
        <v>0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f>$AE$3</f>
        <v>6.25E-2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f>$AD$4</f>
        <v>0.5</v>
      </c>
      <c r="BZ63" s="26">
        <f>$AE$4</f>
        <v>-1.25</v>
      </c>
      <c r="CA63" s="26">
        <f>$AF$4</f>
        <v>0.5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f>$AC$5</f>
        <v>1</v>
      </c>
      <c r="CL63" s="26">
        <f>$AD$5</f>
        <v>-5</v>
      </c>
      <c r="CM63" s="26">
        <f>$AE$5</f>
        <v>8.375</v>
      </c>
      <c r="CN63" s="26">
        <f>$AF$5</f>
        <v>-5</v>
      </c>
      <c r="CO63" s="26">
        <f>$AG$5</f>
        <v>1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6">
        <v>0</v>
      </c>
      <c r="CY63" s="26">
        <f>$AD$6</f>
        <v>0.5</v>
      </c>
      <c r="CZ63" s="26">
        <f>$AE$6</f>
        <v>-1.25</v>
      </c>
      <c r="DA63" s="26">
        <f>$AF$6</f>
        <v>0.5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f>$AE$7</f>
        <v>6.25E-2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0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0</v>
      </c>
      <c r="EM63" s="26">
        <v>0</v>
      </c>
      <c r="EN63" s="26">
        <v>0</v>
      </c>
      <c r="EO63" s="26">
        <v>0</v>
      </c>
      <c r="EP63" s="26">
        <v>0</v>
      </c>
      <c r="EQ63" s="26">
        <v>0</v>
      </c>
      <c r="ER63" s="26">
        <v>0</v>
      </c>
      <c r="ES63" s="26">
        <v>0</v>
      </c>
      <c r="ET63" s="26">
        <v>0</v>
      </c>
      <c r="EU63" s="24"/>
      <c r="EV63" s="24"/>
      <c r="EW63" s="24"/>
      <c r="EX63" s="24"/>
      <c r="EY63" s="24"/>
      <c r="EZ63" s="24"/>
      <c r="FA63" s="24"/>
      <c r="FB63" s="7">
        <f t="shared" si="0"/>
        <v>2.44140625E-4</v>
      </c>
      <c r="FD63" s="5">
        <v>28</v>
      </c>
      <c r="FE63" s="7">
        <v>3.0625924088780307E-3</v>
      </c>
    </row>
    <row r="64" spans="1:161" x14ac:dyDescent="0.25">
      <c r="A64" s="1" t="s">
        <v>143</v>
      </c>
      <c r="B64" s="26">
        <v>0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f>$AE$3</f>
        <v>6.25E-2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f>$AD$4</f>
        <v>0.5</v>
      </c>
      <c r="CA64" s="26">
        <f>$AE$4</f>
        <v>-1.25</v>
      </c>
      <c r="CB64" s="26">
        <f>$AF$4</f>
        <v>0.5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f>$AC$5</f>
        <v>1</v>
      </c>
      <c r="CM64" s="26">
        <f>$AD$5</f>
        <v>-5</v>
      </c>
      <c r="CN64" s="26">
        <f>$AE$5</f>
        <v>8.375</v>
      </c>
      <c r="CO64" s="26">
        <f>$AF$5</f>
        <v>-5</v>
      </c>
      <c r="CP64" s="26">
        <f>$AG$5</f>
        <v>1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f>$AD$6</f>
        <v>0.5</v>
      </c>
      <c r="DA64" s="26">
        <f>$AE$6</f>
        <v>-1.25</v>
      </c>
      <c r="DB64" s="26">
        <f>$AF$6</f>
        <v>0.5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f>$AE$7</f>
        <v>6.25E-2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4"/>
      <c r="EV64" s="24"/>
      <c r="EW64" s="24"/>
      <c r="EX64" s="24"/>
      <c r="EY64" s="24"/>
      <c r="EZ64" s="24"/>
      <c r="FA64" s="24"/>
      <c r="FB64" s="7">
        <f t="shared" si="0"/>
        <v>2.44140625E-4</v>
      </c>
      <c r="FD64" s="5">
        <v>29</v>
      </c>
      <c r="FE64" s="7">
        <v>-6.7817404936770362E-20</v>
      </c>
    </row>
    <row r="65" spans="1:161" x14ac:dyDescent="0.25">
      <c r="A65" s="1" t="s">
        <v>144</v>
      </c>
      <c r="B65" s="26">
        <v>0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f>$AE$3</f>
        <v>6.25E-2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f>$AD$4</f>
        <v>0.5</v>
      </c>
      <c r="CB65" s="26">
        <f>$AE$4</f>
        <v>-1.25</v>
      </c>
      <c r="CC65" s="26">
        <f>$AF$4</f>
        <v>0.5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f>$AC$5</f>
        <v>1</v>
      </c>
      <c r="CN65" s="26">
        <f>$AD$5</f>
        <v>-5</v>
      </c>
      <c r="CO65" s="26">
        <f>$AE$5</f>
        <v>8.375</v>
      </c>
      <c r="CP65" s="26">
        <f>$AF$5</f>
        <v>-5</v>
      </c>
      <c r="CQ65" s="26">
        <f>$AG$5</f>
        <v>1</v>
      </c>
      <c r="CR65" s="26">
        <v>0</v>
      </c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6">
        <v>0</v>
      </c>
      <c r="CY65" s="26">
        <v>0</v>
      </c>
      <c r="CZ65" s="26">
        <v>0</v>
      </c>
      <c r="DA65" s="26">
        <f>$AD$6</f>
        <v>0.5</v>
      </c>
      <c r="DB65" s="26">
        <f>$AE$6</f>
        <v>-1.25</v>
      </c>
      <c r="DC65" s="26">
        <f>$AF$6</f>
        <v>0.5</v>
      </c>
      <c r="DD65" s="26">
        <v>0</v>
      </c>
      <c r="DE65" s="26">
        <v>0</v>
      </c>
      <c r="DF65" s="26">
        <v>0</v>
      </c>
      <c r="DG65" s="26">
        <v>0</v>
      </c>
      <c r="DH65" s="26">
        <v>0</v>
      </c>
      <c r="DI65" s="26">
        <v>0</v>
      </c>
      <c r="DJ65" s="26">
        <v>0</v>
      </c>
      <c r="DK65" s="26">
        <v>0</v>
      </c>
      <c r="DL65" s="26">
        <v>0</v>
      </c>
      <c r="DM65" s="26">
        <v>0</v>
      </c>
      <c r="DN65" s="26">
        <v>0</v>
      </c>
      <c r="DO65" s="26">
        <f>$AE$7</f>
        <v>6.25E-2</v>
      </c>
      <c r="DP65" s="26">
        <v>0</v>
      </c>
      <c r="DQ65" s="26">
        <v>0</v>
      </c>
      <c r="DR65" s="26">
        <v>0</v>
      </c>
      <c r="DS65" s="26">
        <v>0</v>
      </c>
      <c r="DT65" s="26">
        <v>0</v>
      </c>
      <c r="DU65" s="26">
        <v>0</v>
      </c>
      <c r="DV65" s="26">
        <v>0</v>
      </c>
      <c r="DW65" s="26">
        <v>0</v>
      </c>
      <c r="DX65" s="26">
        <v>0</v>
      </c>
      <c r="DY65" s="26">
        <v>0</v>
      </c>
      <c r="DZ65" s="26">
        <v>0</v>
      </c>
      <c r="EA65" s="26">
        <v>0</v>
      </c>
      <c r="EB65" s="26">
        <v>0</v>
      </c>
      <c r="EC65" s="26">
        <v>0</v>
      </c>
      <c r="ED65" s="26">
        <v>0</v>
      </c>
      <c r="EE65" s="26">
        <v>0</v>
      </c>
      <c r="EF65" s="26">
        <v>0</v>
      </c>
      <c r="EG65" s="26">
        <v>0</v>
      </c>
      <c r="EH65" s="26">
        <v>0</v>
      </c>
      <c r="EI65" s="26">
        <v>0</v>
      </c>
      <c r="EJ65" s="26">
        <v>0</v>
      </c>
      <c r="EK65" s="26">
        <v>0</v>
      </c>
      <c r="EL65" s="26">
        <v>0</v>
      </c>
      <c r="EM65" s="26">
        <v>0</v>
      </c>
      <c r="EN65" s="26">
        <v>0</v>
      </c>
      <c r="EO65" s="26">
        <v>0</v>
      </c>
      <c r="EP65" s="26">
        <v>0</v>
      </c>
      <c r="EQ65" s="26">
        <v>0</v>
      </c>
      <c r="ER65" s="26">
        <v>0</v>
      </c>
      <c r="ES65" s="26">
        <v>0</v>
      </c>
      <c r="ET65" s="26">
        <v>0</v>
      </c>
      <c r="EU65" s="24"/>
      <c r="EV65" s="24"/>
      <c r="EW65" s="24"/>
      <c r="EX65" s="24"/>
      <c r="EY65" s="24"/>
      <c r="EZ65" s="24"/>
      <c r="FA65" s="24"/>
      <c r="FB65" s="7">
        <f t="shared" si="0"/>
        <v>2.44140625E-4</v>
      </c>
      <c r="FD65" s="5" t="str">
        <v>29a</v>
      </c>
      <c r="FE65" s="7">
        <v>-3.0625924088780311E-3</v>
      </c>
    </row>
    <row r="66" spans="1:161" x14ac:dyDescent="0.25">
      <c r="A66" s="1" t="s">
        <v>78</v>
      </c>
      <c r="B66" s="26">
        <v>0</v>
      </c>
      <c r="C66" s="26">
        <v>0</v>
      </c>
      <c r="D66" s="26">
        <v>0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v>0</v>
      </c>
      <c r="AR66" s="26">
        <v>0</v>
      </c>
      <c r="AS66" s="26"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0</v>
      </c>
      <c r="BE66" s="26">
        <v>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6">
        <v>0</v>
      </c>
      <c r="BO66" s="26">
        <v>0</v>
      </c>
      <c r="BP66" s="26">
        <v>0</v>
      </c>
      <c r="BQ66" s="26">
        <v>0</v>
      </c>
      <c r="BR66" s="26">
        <v>0</v>
      </c>
      <c r="BS66" s="26">
        <v>0</v>
      </c>
      <c r="BT66" s="26">
        <f>$AE$3</f>
        <v>6.25E-2</v>
      </c>
      <c r="BU66" s="26">
        <v>0</v>
      </c>
      <c r="BV66" s="26">
        <v>0</v>
      </c>
      <c r="BW66" s="26">
        <v>0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0</v>
      </c>
      <c r="CD66" s="26">
        <v>0</v>
      </c>
      <c r="CE66" s="26">
        <v>0</v>
      </c>
      <c r="CF66" s="26">
        <f>$AD$4</f>
        <v>0.5</v>
      </c>
      <c r="CG66" s="26">
        <f>$AE$4</f>
        <v>-1.25</v>
      </c>
      <c r="CH66" s="26">
        <f>$AF$4</f>
        <v>0.5</v>
      </c>
      <c r="CI66" s="26">
        <v>0</v>
      </c>
      <c r="CJ66" s="26">
        <v>0</v>
      </c>
      <c r="CK66" s="26">
        <v>0</v>
      </c>
      <c r="CL66" s="26">
        <v>0</v>
      </c>
      <c r="CM66" s="26">
        <v>0</v>
      </c>
      <c r="CN66" s="26">
        <v>0</v>
      </c>
      <c r="CO66" s="26">
        <v>0</v>
      </c>
      <c r="CP66" s="26">
        <v>0</v>
      </c>
      <c r="CQ66" s="26">
        <v>0</v>
      </c>
      <c r="CR66" s="26">
        <f>$AC$5</f>
        <v>1</v>
      </c>
      <c r="CS66" s="26">
        <f>$AD$5</f>
        <v>-5</v>
      </c>
      <c r="CT66" s="26">
        <f>$AE$5</f>
        <v>8.375</v>
      </c>
      <c r="CU66" s="26">
        <f>$AF$5</f>
        <v>-5</v>
      </c>
      <c r="CV66" s="26">
        <f>$AG$5</f>
        <v>1</v>
      </c>
      <c r="CW66" s="26">
        <v>0</v>
      </c>
      <c r="CX66" s="26">
        <v>0</v>
      </c>
      <c r="CY66" s="26">
        <v>0</v>
      </c>
      <c r="CZ66" s="26">
        <v>0</v>
      </c>
      <c r="DA66" s="26">
        <v>0</v>
      </c>
      <c r="DB66" s="26">
        <v>0</v>
      </c>
      <c r="DC66" s="26">
        <v>0</v>
      </c>
      <c r="DD66" s="26">
        <v>0</v>
      </c>
      <c r="DE66" s="26">
        <v>0</v>
      </c>
      <c r="DF66" s="26">
        <f>$AD$6</f>
        <v>0.5</v>
      </c>
      <c r="DG66" s="26">
        <f>$AE$6</f>
        <v>-1.25</v>
      </c>
      <c r="DH66" s="26">
        <f>$AF$6</f>
        <v>0.5</v>
      </c>
      <c r="DI66" s="26">
        <v>0</v>
      </c>
      <c r="DJ66" s="26">
        <v>0</v>
      </c>
      <c r="DK66" s="26">
        <v>0</v>
      </c>
      <c r="DL66" s="26">
        <v>0</v>
      </c>
      <c r="DM66" s="26">
        <v>0</v>
      </c>
      <c r="DN66" s="26">
        <v>0</v>
      </c>
      <c r="DO66" s="26">
        <v>0</v>
      </c>
      <c r="DP66" s="26">
        <v>0</v>
      </c>
      <c r="DQ66" s="26">
        <v>0</v>
      </c>
      <c r="DR66" s="26">
        <v>0</v>
      </c>
      <c r="DS66" s="26">
        <f>$AE$7</f>
        <v>6.25E-2</v>
      </c>
      <c r="DT66" s="26">
        <v>0</v>
      </c>
      <c r="DU66" s="26">
        <v>0</v>
      </c>
      <c r="DV66" s="26">
        <v>0</v>
      </c>
      <c r="DW66" s="26">
        <v>0</v>
      </c>
      <c r="DX66" s="26">
        <v>0</v>
      </c>
      <c r="DY66" s="26">
        <v>0</v>
      </c>
      <c r="DZ66" s="26">
        <v>0</v>
      </c>
      <c r="EA66" s="26">
        <v>0</v>
      </c>
      <c r="EB66" s="26">
        <v>0</v>
      </c>
      <c r="EC66" s="26">
        <v>0</v>
      </c>
      <c r="ED66" s="26">
        <v>0</v>
      </c>
      <c r="EE66" s="26">
        <v>0</v>
      </c>
      <c r="EF66" s="26">
        <v>0</v>
      </c>
      <c r="EG66" s="26">
        <v>0</v>
      </c>
      <c r="EH66" s="26">
        <v>0</v>
      </c>
      <c r="EI66" s="26">
        <v>0</v>
      </c>
      <c r="EJ66" s="26">
        <v>0</v>
      </c>
      <c r="EK66" s="26">
        <v>0</v>
      </c>
      <c r="EL66" s="26">
        <v>0</v>
      </c>
      <c r="EM66" s="26">
        <v>0</v>
      </c>
      <c r="EN66" s="26">
        <v>0</v>
      </c>
      <c r="EO66" s="26">
        <v>0</v>
      </c>
      <c r="EP66" s="26">
        <v>0</v>
      </c>
      <c r="EQ66" s="26">
        <v>0</v>
      </c>
      <c r="ER66" s="26">
        <v>0</v>
      </c>
      <c r="ES66" s="26">
        <v>0</v>
      </c>
      <c r="ET66" s="26">
        <v>0</v>
      </c>
      <c r="EU66" s="24"/>
      <c r="EV66" s="24"/>
      <c r="EW66" s="24"/>
      <c r="EX66" s="24"/>
      <c r="EY66" s="24"/>
      <c r="EZ66" s="24"/>
      <c r="FA66" s="24"/>
      <c r="FB66" s="7">
        <f t="shared" si="0"/>
        <v>2.44140625E-4</v>
      </c>
      <c r="FD66" s="5" t="str">
        <v>29b</v>
      </c>
      <c r="FE66" s="7">
        <v>-5.3442843844145067E-3</v>
      </c>
    </row>
    <row r="67" spans="1:161" x14ac:dyDescent="0.25">
      <c r="A67" s="1" t="s">
        <v>71</v>
      </c>
      <c r="B67" s="26">
        <v>0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f>$AE$3</f>
        <v>6.25E-2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f>$AD$4</f>
        <v>0.5</v>
      </c>
      <c r="CH67" s="26">
        <f>$AE$4</f>
        <v>-1.25</v>
      </c>
      <c r="CI67" s="26">
        <f>$AF$4</f>
        <v>0.5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f>$AC$5</f>
        <v>1</v>
      </c>
      <c r="CT67" s="26">
        <f>$AD$5</f>
        <v>-5</v>
      </c>
      <c r="CU67" s="26">
        <f>$AE$5</f>
        <v>8.375</v>
      </c>
      <c r="CV67" s="26">
        <f>$AF$5</f>
        <v>-5</v>
      </c>
      <c r="CW67" s="26">
        <f>$AG$5</f>
        <v>1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f>$AD$6</f>
        <v>0.5</v>
      </c>
      <c r="DH67" s="26">
        <f>$AE$6</f>
        <v>-1.25</v>
      </c>
      <c r="DI67" s="26">
        <f>$AF$6</f>
        <v>0.5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f>$AE$7</f>
        <v>6.25E-2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4"/>
      <c r="EV67" s="24"/>
      <c r="EW67" s="24"/>
      <c r="EX67" s="24"/>
      <c r="EY67" s="24"/>
      <c r="EZ67" s="24"/>
      <c r="FA67" s="24"/>
      <c r="FB67" s="7">
        <f t="shared" si="0"/>
        <v>2.44140625E-4</v>
      </c>
      <c r="FD67" s="5" t="str">
        <v>31b</v>
      </c>
      <c r="FE67" s="7">
        <v>-6.5926042464621529E-3</v>
      </c>
    </row>
    <row r="68" spans="1:161" x14ac:dyDescent="0.25">
      <c r="A68" s="1" t="s">
        <v>72</v>
      </c>
      <c r="B68" s="26">
        <v>0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f>$AE$3</f>
        <v>6.25E-2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f>$AD$4</f>
        <v>0.5</v>
      </c>
      <c r="CI68" s="26">
        <f>$AE$4</f>
        <v>-1.25</v>
      </c>
      <c r="CJ68" s="26">
        <f>$AF$4</f>
        <v>0.5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0</v>
      </c>
      <c r="CQ68" s="26">
        <v>0</v>
      </c>
      <c r="CR68" s="26">
        <v>0</v>
      </c>
      <c r="CS68" s="26">
        <v>0</v>
      </c>
      <c r="CT68" s="26">
        <f>$AC$5</f>
        <v>1</v>
      </c>
      <c r="CU68" s="26">
        <f>$AD$5</f>
        <v>-5</v>
      </c>
      <c r="CV68" s="26">
        <f>$AE$5</f>
        <v>8.375</v>
      </c>
      <c r="CW68" s="26">
        <f>$AF$5</f>
        <v>-5</v>
      </c>
      <c r="CX68" s="26">
        <f>$AG$5</f>
        <v>1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v>0</v>
      </c>
      <c r="DG68" s="26">
        <v>0</v>
      </c>
      <c r="DH68" s="26">
        <f>$AD$6</f>
        <v>0.5</v>
      </c>
      <c r="DI68" s="26">
        <f>$AE$6</f>
        <v>-1.25</v>
      </c>
      <c r="DJ68" s="26">
        <f>$AF$6</f>
        <v>0.5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f>$AE$7</f>
        <v>6.25E-2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0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6">
        <v>0</v>
      </c>
      <c r="ES68" s="26">
        <v>0</v>
      </c>
      <c r="ET68" s="26">
        <v>0</v>
      </c>
      <c r="EU68" s="24"/>
      <c r="EV68" s="24"/>
      <c r="EW68" s="24"/>
      <c r="EX68" s="24"/>
      <c r="EY68" s="24"/>
      <c r="EZ68" s="24"/>
      <c r="FA68" s="24"/>
      <c r="FB68" s="7">
        <f t="shared" si="0"/>
        <v>2.44140625E-4</v>
      </c>
      <c r="FD68" s="5" t="str">
        <v>31a</v>
      </c>
      <c r="FE68" s="7">
        <v>-3.7396896275733358E-3</v>
      </c>
    </row>
    <row r="69" spans="1:161" x14ac:dyDescent="0.25">
      <c r="A69" s="1" t="s">
        <v>73</v>
      </c>
      <c r="B69" s="26">
        <v>0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f>$AE$3</f>
        <v>6.25E-2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f>$AD$4</f>
        <v>0.5</v>
      </c>
      <c r="CJ69" s="26">
        <f>$AE$4</f>
        <v>-1.25</v>
      </c>
      <c r="CK69" s="26">
        <f>$AF$4</f>
        <v>0.5</v>
      </c>
      <c r="CL69" s="26">
        <v>0</v>
      </c>
      <c r="CM69" s="26">
        <v>0</v>
      </c>
      <c r="CN69" s="26">
        <v>0</v>
      </c>
      <c r="CO69" s="26">
        <v>0</v>
      </c>
      <c r="CP69" s="26">
        <v>0</v>
      </c>
      <c r="CQ69" s="26">
        <v>0</v>
      </c>
      <c r="CR69" s="26">
        <v>0</v>
      </c>
      <c r="CS69" s="26">
        <v>0</v>
      </c>
      <c r="CT69" s="26">
        <v>0</v>
      </c>
      <c r="CU69" s="26">
        <f>$AC$5</f>
        <v>1</v>
      </c>
      <c r="CV69" s="26">
        <f>$AD$5</f>
        <v>-5</v>
      </c>
      <c r="CW69" s="26">
        <f>$AE$5</f>
        <v>8.375</v>
      </c>
      <c r="CX69" s="26">
        <f>$AF$5</f>
        <v>-5</v>
      </c>
      <c r="CY69" s="26">
        <f>$AG$5</f>
        <v>1</v>
      </c>
      <c r="CZ69" s="26">
        <v>0</v>
      </c>
      <c r="DA69" s="26">
        <v>0</v>
      </c>
      <c r="DB69" s="26">
        <v>0</v>
      </c>
      <c r="DC69" s="26">
        <v>0</v>
      </c>
      <c r="DD69" s="26">
        <v>0</v>
      </c>
      <c r="DE69" s="26">
        <v>0</v>
      </c>
      <c r="DF69" s="26">
        <v>0</v>
      </c>
      <c r="DG69" s="26">
        <v>0</v>
      </c>
      <c r="DH69" s="26">
        <v>0</v>
      </c>
      <c r="DI69" s="26">
        <f>$AD$6</f>
        <v>0.5</v>
      </c>
      <c r="DJ69" s="26">
        <f>$AE$6</f>
        <v>-1.25</v>
      </c>
      <c r="DK69" s="26">
        <f>$AF$6</f>
        <v>0.5</v>
      </c>
      <c r="DL69" s="26">
        <v>0</v>
      </c>
      <c r="DM69" s="26">
        <v>0</v>
      </c>
      <c r="DN69" s="26">
        <v>0</v>
      </c>
      <c r="DO69" s="26">
        <v>0</v>
      </c>
      <c r="DP69" s="26">
        <v>0</v>
      </c>
      <c r="DQ69" s="26">
        <v>0</v>
      </c>
      <c r="DR69" s="26">
        <v>0</v>
      </c>
      <c r="DS69" s="26">
        <v>0</v>
      </c>
      <c r="DT69" s="26">
        <v>0</v>
      </c>
      <c r="DU69" s="26">
        <v>0</v>
      </c>
      <c r="DV69" s="26">
        <f>$AE$7</f>
        <v>6.25E-2</v>
      </c>
      <c r="DW69" s="26">
        <v>0</v>
      </c>
      <c r="DX69" s="26">
        <v>0</v>
      </c>
      <c r="DY69" s="26">
        <v>0</v>
      </c>
      <c r="DZ69" s="26">
        <v>0</v>
      </c>
      <c r="EA69" s="26">
        <v>0</v>
      </c>
      <c r="EB69" s="26">
        <v>0</v>
      </c>
      <c r="EC69" s="26">
        <v>0</v>
      </c>
      <c r="ED69" s="26">
        <v>0</v>
      </c>
      <c r="EE69" s="26">
        <v>0</v>
      </c>
      <c r="EF69" s="26">
        <v>0</v>
      </c>
      <c r="EG69" s="26">
        <v>0</v>
      </c>
      <c r="EH69" s="26">
        <v>0</v>
      </c>
      <c r="EI69" s="26">
        <v>0</v>
      </c>
      <c r="EJ69" s="26">
        <v>0</v>
      </c>
      <c r="EK69" s="26">
        <v>0</v>
      </c>
      <c r="EL69" s="26">
        <v>0</v>
      </c>
      <c r="EM69" s="26">
        <v>0</v>
      </c>
      <c r="EN69" s="26">
        <v>0</v>
      </c>
      <c r="EO69" s="26">
        <v>0</v>
      </c>
      <c r="EP69" s="26">
        <v>0</v>
      </c>
      <c r="EQ69" s="26">
        <v>0</v>
      </c>
      <c r="ER69" s="26">
        <v>0</v>
      </c>
      <c r="ES69" s="26">
        <v>0</v>
      </c>
      <c r="ET69" s="26">
        <v>0</v>
      </c>
      <c r="EU69" s="24"/>
      <c r="EV69" s="24"/>
      <c r="EW69" s="24"/>
      <c r="EX69" s="24"/>
      <c r="EY69" s="24"/>
      <c r="EZ69" s="24"/>
      <c r="FA69" s="24"/>
      <c r="FB69" s="7">
        <f t="shared" si="0"/>
        <v>2.44140625E-4</v>
      </c>
      <c r="FD69" s="5">
        <v>31</v>
      </c>
      <c r="FE69" s="7">
        <v>1.3612616089303172E-18</v>
      </c>
    </row>
    <row r="70" spans="1:161" x14ac:dyDescent="0.25">
      <c r="A70" s="1" t="s">
        <v>74</v>
      </c>
      <c r="B70" s="26">
        <v>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f>$AE$3</f>
        <v>6.25E-2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f>$AD$4</f>
        <v>0.5</v>
      </c>
      <c r="CK70" s="26">
        <f>$AE$4</f>
        <v>-1.25</v>
      </c>
      <c r="CL70" s="26">
        <f>$AF$4</f>
        <v>0.5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v>0</v>
      </c>
      <c r="CU70" s="26">
        <v>0</v>
      </c>
      <c r="CV70" s="26">
        <f>$AC$5</f>
        <v>1</v>
      </c>
      <c r="CW70" s="26">
        <f>$AD$5</f>
        <v>-5</v>
      </c>
      <c r="CX70" s="26">
        <f>$AE$5</f>
        <v>8.375</v>
      </c>
      <c r="CY70" s="26">
        <f>$AF$5</f>
        <v>-5</v>
      </c>
      <c r="CZ70" s="26">
        <f>$AG$5</f>
        <v>1</v>
      </c>
      <c r="DA70" s="26">
        <v>0</v>
      </c>
      <c r="DB70" s="26">
        <v>0</v>
      </c>
      <c r="DC70" s="26">
        <v>0</v>
      </c>
      <c r="DD70" s="26">
        <v>0</v>
      </c>
      <c r="DE70" s="26">
        <v>0</v>
      </c>
      <c r="DF70" s="26">
        <v>0</v>
      </c>
      <c r="DG70" s="26">
        <v>0</v>
      </c>
      <c r="DH70" s="26">
        <v>0</v>
      </c>
      <c r="DI70" s="26">
        <v>0</v>
      </c>
      <c r="DJ70" s="26">
        <f>$AD$6</f>
        <v>0.5</v>
      </c>
      <c r="DK70" s="26">
        <f>$AE$6</f>
        <v>-1.25</v>
      </c>
      <c r="DL70" s="26">
        <f>$AF$6</f>
        <v>0.5</v>
      </c>
      <c r="DM70" s="26">
        <v>0</v>
      </c>
      <c r="DN70" s="26">
        <v>0</v>
      </c>
      <c r="DO70" s="26">
        <v>0</v>
      </c>
      <c r="DP70" s="26">
        <v>0</v>
      </c>
      <c r="DQ70" s="26">
        <v>0</v>
      </c>
      <c r="DR70" s="26">
        <v>0</v>
      </c>
      <c r="DS70" s="26">
        <v>0</v>
      </c>
      <c r="DT70" s="26">
        <v>0</v>
      </c>
      <c r="DU70" s="26">
        <v>0</v>
      </c>
      <c r="DV70" s="26">
        <v>0</v>
      </c>
      <c r="DW70" s="26">
        <f>$AE$7</f>
        <v>6.25E-2</v>
      </c>
      <c r="DX70" s="26">
        <v>0</v>
      </c>
      <c r="DY70" s="26">
        <v>0</v>
      </c>
      <c r="DZ70" s="26">
        <v>0</v>
      </c>
      <c r="EA70" s="26">
        <v>0</v>
      </c>
      <c r="EB70" s="26">
        <v>0</v>
      </c>
      <c r="EC70" s="26">
        <v>0</v>
      </c>
      <c r="ED70" s="26">
        <v>0</v>
      </c>
      <c r="EE70" s="26">
        <v>0</v>
      </c>
      <c r="EF70" s="26">
        <v>0</v>
      </c>
      <c r="EG70" s="26">
        <v>0</v>
      </c>
      <c r="EH70" s="26">
        <v>0</v>
      </c>
      <c r="EI70" s="26">
        <v>0</v>
      </c>
      <c r="EJ70" s="26">
        <v>0</v>
      </c>
      <c r="EK70" s="26">
        <v>0</v>
      </c>
      <c r="EL70" s="26">
        <v>0</v>
      </c>
      <c r="EM70" s="26">
        <v>0</v>
      </c>
      <c r="EN70" s="26">
        <v>0</v>
      </c>
      <c r="EO70" s="26">
        <v>0</v>
      </c>
      <c r="EP70" s="26">
        <v>0</v>
      </c>
      <c r="EQ70" s="26">
        <v>0</v>
      </c>
      <c r="ER70" s="26">
        <v>0</v>
      </c>
      <c r="ES70" s="26">
        <v>0</v>
      </c>
      <c r="ET70" s="26">
        <v>0</v>
      </c>
      <c r="EU70" s="24"/>
      <c r="EV70" s="24"/>
      <c r="EW70" s="24"/>
      <c r="EX70" s="24"/>
      <c r="EY70" s="24"/>
      <c r="EZ70" s="24"/>
      <c r="FA70" s="24"/>
      <c r="FB70" s="7">
        <f t="shared" si="0"/>
        <v>2.44140625E-4</v>
      </c>
      <c r="FD70" s="5">
        <v>32</v>
      </c>
      <c r="FE70" s="7">
        <v>3.7396896275733388E-3</v>
      </c>
    </row>
    <row r="71" spans="1:161" x14ac:dyDescent="0.25">
      <c r="A71" s="1" t="s">
        <v>75</v>
      </c>
      <c r="B71" s="26">
        <v>0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f>$AE$3</f>
        <v>6.25E-2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26">
        <f>$AD$4</f>
        <v>0.5</v>
      </c>
      <c r="CL71" s="26">
        <f>$AE$4</f>
        <v>-1.25</v>
      </c>
      <c r="CM71" s="26">
        <f>$AF$4</f>
        <v>0.5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f>$AC$5</f>
        <v>1</v>
      </c>
      <c r="CX71" s="26">
        <f>$AD$5</f>
        <v>-5</v>
      </c>
      <c r="CY71" s="26">
        <f>$AE$5</f>
        <v>8.375</v>
      </c>
      <c r="CZ71" s="26">
        <f>$AF$5</f>
        <v>-5</v>
      </c>
      <c r="DA71" s="26">
        <f>$AG$5</f>
        <v>1</v>
      </c>
      <c r="DB71" s="26">
        <v>0</v>
      </c>
      <c r="DC71" s="26">
        <v>0</v>
      </c>
      <c r="DD71" s="26">
        <v>0</v>
      </c>
      <c r="DE71" s="26">
        <v>0</v>
      </c>
      <c r="DF71" s="26">
        <v>0</v>
      </c>
      <c r="DG71" s="26">
        <v>0</v>
      </c>
      <c r="DH71" s="26">
        <v>0</v>
      </c>
      <c r="DI71" s="26">
        <v>0</v>
      </c>
      <c r="DJ71" s="26">
        <v>0</v>
      </c>
      <c r="DK71" s="26">
        <f>$AD$6</f>
        <v>0.5</v>
      </c>
      <c r="DL71" s="26">
        <f>$AE$6</f>
        <v>-1.25</v>
      </c>
      <c r="DM71" s="26">
        <f>$AF$6</f>
        <v>0.5</v>
      </c>
      <c r="DN71" s="26">
        <v>0</v>
      </c>
      <c r="DO71" s="26">
        <v>0</v>
      </c>
      <c r="DP71" s="26">
        <v>0</v>
      </c>
      <c r="DQ71" s="26">
        <v>0</v>
      </c>
      <c r="DR71" s="26">
        <v>0</v>
      </c>
      <c r="DS71" s="26">
        <v>0</v>
      </c>
      <c r="DT71" s="26">
        <v>0</v>
      </c>
      <c r="DU71" s="26">
        <v>0</v>
      </c>
      <c r="DV71" s="26">
        <v>0</v>
      </c>
      <c r="DW71" s="26">
        <v>0</v>
      </c>
      <c r="DX71" s="26">
        <f>$AE$7</f>
        <v>6.25E-2</v>
      </c>
      <c r="DY71" s="26">
        <v>0</v>
      </c>
      <c r="DZ71" s="26">
        <v>0</v>
      </c>
      <c r="EA71" s="26">
        <v>0</v>
      </c>
      <c r="EB71" s="26">
        <v>0</v>
      </c>
      <c r="EC71" s="26">
        <v>0</v>
      </c>
      <c r="ED71" s="26">
        <v>0</v>
      </c>
      <c r="EE71" s="26">
        <v>0</v>
      </c>
      <c r="EF71" s="26">
        <v>0</v>
      </c>
      <c r="EG71" s="26">
        <v>0</v>
      </c>
      <c r="EH71" s="26">
        <v>0</v>
      </c>
      <c r="EI71" s="26">
        <v>0</v>
      </c>
      <c r="EJ71" s="26">
        <v>0</v>
      </c>
      <c r="EK71" s="26">
        <v>0</v>
      </c>
      <c r="EL71" s="26">
        <v>0</v>
      </c>
      <c r="EM71" s="26">
        <v>0</v>
      </c>
      <c r="EN71" s="26">
        <v>0</v>
      </c>
      <c r="EO71" s="26">
        <v>0</v>
      </c>
      <c r="EP71" s="26">
        <v>0</v>
      </c>
      <c r="EQ71" s="26">
        <v>0</v>
      </c>
      <c r="ER71" s="26">
        <v>0</v>
      </c>
      <c r="ES71" s="26">
        <v>0</v>
      </c>
      <c r="ET71" s="26">
        <v>0</v>
      </c>
      <c r="EU71" s="24"/>
      <c r="EV71" s="24"/>
      <c r="EW71" s="24"/>
      <c r="EX71" s="24"/>
      <c r="EY71" s="24"/>
      <c r="EZ71" s="24"/>
      <c r="FA71" s="24"/>
      <c r="FB71" s="7">
        <f t="shared" si="0"/>
        <v>2.44140625E-4</v>
      </c>
      <c r="FD71" s="5">
        <v>33</v>
      </c>
      <c r="FE71" s="7">
        <v>6.8367448714621529E-3</v>
      </c>
    </row>
    <row r="72" spans="1:161" x14ac:dyDescent="0.25">
      <c r="A72" s="1" t="s">
        <v>79</v>
      </c>
      <c r="B72" s="26">
        <v>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v>0</v>
      </c>
      <c r="BZ72" s="26">
        <f>$AE$3</f>
        <v>6.25E-2</v>
      </c>
      <c r="CA72" s="26">
        <v>0</v>
      </c>
      <c r="CB72" s="26">
        <v>0</v>
      </c>
      <c r="CC72" s="26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f>$AD$4</f>
        <v>0.5</v>
      </c>
      <c r="CM72" s="26">
        <f>$AE$4</f>
        <v>-1.25</v>
      </c>
      <c r="CN72" s="26">
        <f>$AF$4</f>
        <v>0.5</v>
      </c>
      <c r="CO72" s="26">
        <v>0</v>
      </c>
      <c r="CP72" s="26">
        <v>0</v>
      </c>
      <c r="CQ72" s="26">
        <v>0</v>
      </c>
      <c r="CR72" s="26">
        <v>0</v>
      </c>
      <c r="CS72" s="26">
        <v>0</v>
      </c>
      <c r="CT72" s="26">
        <v>0</v>
      </c>
      <c r="CU72" s="26">
        <v>0</v>
      </c>
      <c r="CV72" s="26">
        <v>0</v>
      </c>
      <c r="CW72" s="26">
        <v>0</v>
      </c>
      <c r="CX72" s="26">
        <f>$AC$5</f>
        <v>1</v>
      </c>
      <c r="CY72" s="26">
        <f>$AD$5</f>
        <v>-5</v>
      </c>
      <c r="CZ72" s="26">
        <f>$AE$5</f>
        <v>8.375</v>
      </c>
      <c r="DA72" s="26">
        <f>$AF$5</f>
        <v>-5</v>
      </c>
      <c r="DB72" s="26">
        <f>$AG$5</f>
        <v>1</v>
      </c>
      <c r="DC72" s="26">
        <v>0</v>
      </c>
      <c r="DD72" s="26">
        <v>0</v>
      </c>
      <c r="DE72" s="26">
        <v>0</v>
      </c>
      <c r="DF72" s="26">
        <v>0</v>
      </c>
      <c r="DG72" s="26">
        <v>0</v>
      </c>
      <c r="DH72" s="26">
        <v>0</v>
      </c>
      <c r="DI72" s="26">
        <v>0</v>
      </c>
      <c r="DJ72" s="26">
        <v>0</v>
      </c>
      <c r="DK72" s="26">
        <v>0</v>
      </c>
      <c r="DL72" s="26">
        <f>$AD$6</f>
        <v>0.5</v>
      </c>
      <c r="DM72" s="26">
        <f>$AE$6</f>
        <v>-1.25</v>
      </c>
      <c r="DN72" s="26">
        <f>$AF$6</f>
        <v>0.5</v>
      </c>
      <c r="DO72" s="26">
        <v>0</v>
      </c>
      <c r="DP72" s="26">
        <v>0</v>
      </c>
      <c r="DQ72" s="26">
        <v>0</v>
      </c>
      <c r="DR72" s="26">
        <v>0</v>
      </c>
      <c r="DS72" s="26">
        <v>0</v>
      </c>
      <c r="DT72" s="26">
        <v>0</v>
      </c>
      <c r="DU72" s="26">
        <v>0</v>
      </c>
      <c r="DV72" s="26">
        <v>0</v>
      </c>
      <c r="DW72" s="26">
        <v>0</v>
      </c>
      <c r="DX72" s="26">
        <v>0</v>
      </c>
      <c r="DY72" s="26">
        <f>$AE$7</f>
        <v>6.25E-2</v>
      </c>
      <c r="DZ72" s="26">
        <v>0</v>
      </c>
      <c r="EA72" s="26">
        <v>0</v>
      </c>
      <c r="EB72" s="26">
        <v>0</v>
      </c>
      <c r="EC72" s="26">
        <v>0</v>
      </c>
      <c r="ED72" s="26">
        <v>0</v>
      </c>
      <c r="EE72" s="26">
        <v>0</v>
      </c>
      <c r="EF72" s="26">
        <v>0</v>
      </c>
      <c r="EG72" s="26">
        <v>0</v>
      </c>
      <c r="EH72" s="26">
        <v>0</v>
      </c>
      <c r="EI72" s="26">
        <v>0</v>
      </c>
      <c r="EJ72" s="26">
        <v>0</v>
      </c>
      <c r="EK72" s="26">
        <v>0</v>
      </c>
      <c r="EL72" s="26">
        <v>0</v>
      </c>
      <c r="EM72" s="26">
        <v>0</v>
      </c>
      <c r="EN72" s="26">
        <v>0</v>
      </c>
      <c r="EO72" s="26">
        <v>0</v>
      </c>
      <c r="EP72" s="26">
        <v>0</v>
      </c>
      <c r="EQ72" s="26">
        <v>0</v>
      </c>
      <c r="ER72" s="26">
        <v>0</v>
      </c>
      <c r="ES72" s="26">
        <v>0</v>
      </c>
      <c r="ET72" s="26">
        <v>0</v>
      </c>
      <c r="EU72" s="24"/>
      <c r="EV72" s="24"/>
      <c r="EW72" s="24"/>
      <c r="EX72" s="24"/>
      <c r="EY72" s="24"/>
      <c r="EZ72" s="24"/>
      <c r="FA72" s="24"/>
      <c r="FB72" s="7">
        <f t="shared" si="0"/>
        <v>2.44140625E-4</v>
      </c>
      <c r="FD72" s="5">
        <v>34</v>
      </c>
      <c r="FE72" s="7">
        <v>8.8595697095141361E-3</v>
      </c>
    </row>
    <row r="73" spans="1:161" x14ac:dyDescent="0.25">
      <c r="A73" s="1" t="s">
        <v>145</v>
      </c>
      <c r="B73" s="26">
        <v>0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v>0</v>
      </c>
      <c r="BX73" s="26">
        <v>0</v>
      </c>
      <c r="BY73" s="26">
        <v>0</v>
      </c>
      <c r="BZ73" s="26">
        <v>0</v>
      </c>
      <c r="CA73" s="26">
        <f>$AE$3</f>
        <v>6.25E-2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26">
        <v>0</v>
      </c>
      <c r="CL73" s="26">
        <v>0</v>
      </c>
      <c r="CM73" s="26">
        <f>$AD$4</f>
        <v>0.5</v>
      </c>
      <c r="CN73" s="26">
        <f>$AE$4</f>
        <v>-1.25</v>
      </c>
      <c r="CO73" s="26">
        <f>$AF$4</f>
        <v>0.5</v>
      </c>
      <c r="CP73" s="26">
        <v>0</v>
      </c>
      <c r="CQ73" s="26">
        <v>0</v>
      </c>
      <c r="CR73" s="26">
        <v>0</v>
      </c>
      <c r="CS73" s="26">
        <v>0</v>
      </c>
      <c r="CT73" s="26">
        <v>0</v>
      </c>
      <c r="CU73" s="26">
        <v>0</v>
      </c>
      <c r="CV73" s="26">
        <v>0</v>
      </c>
      <c r="CW73" s="26">
        <v>0</v>
      </c>
      <c r="CX73" s="26">
        <v>0</v>
      </c>
      <c r="CY73" s="26">
        <f>$AC$5</f>
        <v>1</v>
      </c>
      <c r="CZ73" s="26">
        <f>$AD$5</f>
        <v>-5</v>
      </c>
      <c r="DA73" s="26">
        <f>$AE$5</f>
        <v>8.375</v>
      </c>
      <c r="DB73" s="26">
        <f>$AF$5</f>
        <v>-5</v>
      </c>
      <c r="DC73" s="26">
        <f>$AG$5</f>
        <v>1</v>
      </c>
      <c r="DD73" s="26">
        <v>0</v>
      </c>
      <c r="DE73" s="26">
        <v>0</v>
      </c>
      <c r="DF73" s="26">
        <v>0</v>
      </c>
      <c r="DG73" s="26">
        <v>0</v>
      </c>
      <c r="DH73" s="26">
        <v>0</v>
      </c>
      <c r="DI73" s="26">
        <v>0</v>
      </c>
      <c r="DJ73" s="26">
        <v>0</v>
      </c>
      <c r="DK73" s="26">
        <v>0</v>
      </c>
      <c r="DL73" s="26">
        <v>0</v>
      </c>
      <c r="DM73" s="26">
        <f>$AD$6</f>
        <v>0.5</v>
      </c>
      <c r="DN73" s="26">
        <f>$AE$6</f>
        <v>-1.25</v>
      </c>
      <c r="DO73" s="26">
        <f>$AF$6</f>
        <v>0.5</v>
      </c>
      <c r="DP73" s="26">
        <v>0</v>
      </c>
      <c r="DQ73" s="26">
        <v>0</v>
      </c>
      <c r="DR73" s="26">
        <v>0</v>
      </c>
      <c r="DS73" s="26">
        <v>0</v>
      </c>
      <c r="DT73" s="26">
        <v>0</v>
      </c>
      <c r="DU73" s="26">
        <v>0</v>
      </c>
      <c r="DV73" s="26">
        <v>0</v>
      </c>
      <c r="DW73" s="26">
        <v>0</v>
      </c>
      <c r="DX73" s="26">
        <v>0</v>
      </c>
      <c r="DY73" s="26">
        <v>0</v>
      </c>
      <c r="DZ73" s="26">
        <f>$AE$7</f>
        <v>6.25E-2</v>
      </c>
      <c r="EA73" s="26">
        <v>0</v>
      </c>
      <c r="EB73" s="26">
        <v>0</v>
      </c>
      <c r="EC73" s="26">
        <v>0</v>
      </c>
      <c r="ED73" s="26">
        <v>0</v>
      </c>
      <c r="EE73" s="26">
        <v>0</v>
      </c>
      <c r="EF73" s="26">
        <v>0</v>
      </c>
      <c r="EG73" s="26">
        <v>0</v>
      </c>
      <c r="EH73" s="26">
        <v>0</v>
      </c>
      <c r="EI73" s="26">
        <v>0</v>
      </c>
      <c r="EJ73" s="26">
        <v>0</v>
      </c>
      <c r="EK73" s="26">
        <v>0</v>
      </c>
      <c r="EL73" s="26">
        <v>0</v>
      </c>
      <c r="EM73" s="26">
        <v>0</v>
      </c>
      <c r="EN73" s="26">
        <v>0</v>
      </c>
      <c r="EO73" s="26">
        <v>0</v>
      </c>
      <c r="EP73" s="26">
        <v>0</v>
      </c>
      <c r="EQ73" s="26">
        <v>0</v>
      </c>
      <c r="ER73" s="26">
        <v>0</v>
      </c>
      <c r="ES73" s="26">
        <v>0</v>
      </c>
      <c r="ET73" s="26">
        <v>0</v>
      </c>
      <c r="EU73" s="24"/>
      <c r="EV73" s="24"/>
      <c r="EW73" s="24"/>
      <c r="EX73" s="24"/>
      <c r="EY73" s="24"/>
      <c r="EZ73" s="24"/>
      <c r="FA73" s="24"/>
      <c r="FB73" s="7">
        <f t="shared" si="0"/>
        <v>2.44140625E-4</v>
      </c>
      <c r="FD73" s="5">
        <v>35</v>
      </c>
      <c r="FE73" s="7">
        <v>9.5606896807265591E-3</v>
      </c>
    </row>
    <row r="74" spans="1:161" x14ac:dyDescent="0.25">
      <c r="A74" s="1" t="s">
        <v>146</v>
      </c>
      <c r="B74" s="26">
        <v>0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f>$AE$3</f>
        <v>6.25E-2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f>$AD$4</f>
        <v>0.5</v>
      </c>
      <c r="CO74" s="26">
        <f>$AE$4</f>
        <v>-1.25</v>
      </c>
      <c r="CP74" s="26">
        <f>$AF$4</f>
        <v>0.5</v>
      </c>
      <c r="CQ74" s="26">
        <v>0</v>
      </c>
      <c r="CR74" s="26">
        <v>0</v>
      </c>
      <c r="CS74" s="26">
        <v>0</v>
      </c>
      <c r="CT74" s="26">
        <v>0</v>
      </c>
      <c r="CU74" s="26">
        <v>0</v>
      </c>
      <c r="CV74" s="26">
        <v>0</v>
      </c>
      <c r="CW74" s="26">
        <v>0</v>
      </c>
      <c r="CX74" s="26">
        <v>0</v>
      </c>
      <c r="CY74" s="26">
        <v>0</v>
      </c>
      <c r="CZ74" s="26">
        <f>$AC$5</f>
        <v>1</v>
      </c>
      <c r="DA74" s="26">
        <f>$AD$5</f>
        <v>-5</v>
      </c>
      <c r="DB74" s="26">
        <f>$AE$5</f>
        <v>8.375</v>
      </c>
      <c r="DC74" s="26">
        <f>$AF$5</f>
        <v>-5</v>
      </c>
      <c r="DD74" s="26">
        <f>$AG$5</f>
        <v>1</v>
      </c>
      <c r="DE74" s="26">
        <v>0</v>
      </c>
      <c r="DF74" s="26">
        <v>0</v>
      </c>
      <c r="DG74" s="26">
        <v>0</v>
      </c>
      <c r="DH74" s="26">
        <v>0</v>
      </c>
      <c r="DI74" s="26">
        <v>0</v>
      </c>
      <c r="DJ74" s="26">
        <v>0</v>
      </c>
      <c r="DK74" s="26">
        <v>0</v>
      </c>
      <c r="DL74" s="26">
        <v>0</v>
      </c>
      <c r="DM74" s="26">
        <v>0</v>
      </c>
      <c r="DN74" s="26">
        <f>$AD$6</f>
        <v>0.5</v>
      </c>
      <c r="DO74" s="26">
        <f>$AE$6</f>
        <v>-1.25</v>
      </c>
      <c r="DP74" s="26">
        <f>$AF$6</f>
        <v>0.5</v>
      </c>
      <c r="DQ74" s="26">
        <v>0</v>
      </c>
      <c r="DR74" s="26">
        <v>0</v>
      </c>
      <c r="DS74" s="26">
        <v>0</v>
      </c>
      <c r="DT74" s="26">
        <v>0</v>
      </c>
      <c r="DU74" s="26">
        <v>0</v>
      </c>
      <c r="DV74" s="26">
        <v>0</v>
      </c>
      <c r="DW74" s="26">
        <v>0</v>
      </c>
      <c r="DX74" s="26">
        <v>0</v>
      </c>
      <c r="DY74" s="26">
        <v>0</v>
      </c>
      <c r="DZ74" s="26">
        <v>0</v>
      </c>
      <c r="EA74" s="26">
        <f>$AE$7</f>
        <v>6.25E-2</v>
      </c>
      <c r="EB74" s="26">
        <v>0</v>
      </c>
      <c r="EC74" s="26">
        <v>0</v>
      </c>
      <c r="ED74" s="26">
        <v>0</v>
      </c>
      <c r="EE74" s="26">
        <v>0</v>
      </c>
      <c r="EF74" s="26">
        <v>0</v>
      </c>
      <c r="EG74" s="26">
        <v>0</v>
      </c>
      <c r="EH74" s="26">
        <v>0</v>
      </c>
      <c r="EI74" s="26">
        <v>0</v>
      </c>
      <c r="EJ74" s="26">
        <v>0</v>
      </c>
      <c r="EK74" s="26">
        <v>0</v>
      </c>
      <c r="EL74" s="26">
        <v>0</v>
      </c>
      <c r="EM74" s="26">
        <v>0</v>
      </c>
      <c r="EN74" s="26">
        <v>0</v>
      </c>
      <c r="EO74" s="26">
        <v>0</v>
      </c>
      <c r="EP74" s="26">
        <v>0</v>
      </c>
      <c r="EQ74" s="26">
        <v>0</v>
      </c>
      <c r="ER74" s="26">
        <v>0</v>
      </c>
      <c r="ES74" s="26">
        <v>0</v>
      </c>
      <c r="ET74" s="26">
        <v>0</v>
      </c>
      <c r="EU74" s="24"/>
      <c r="EV74" s="24"/>
      <c r="EW74" s="24"/>
      <c r="EX74" s="24"/>
      <c r="EY74" s="24"/>
      <c r="EZ74" s="24"/>
      <c r="FA74" s="24"/>
      <c r="FB74" s="7">
        <f t="shared" si="0"/>
        <v>2.44140625E-4</v>
      </c>
      <c r="FD74" s="5">
        <v>36</v>
      </c>
      <c r="FE74" s="7">
        <v>8.8595697095141014E-3</v>
      </c>
    </row>
    <row r="75" spans="1:161" x14ac:dyDescent="0.25">
      <c r="A75" s="1" t="s">
        <v>147</v>
      </c>
      <c r="B75" s="26">
        <v>0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f>$AE$3</f>
        <v>6.25E-2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26">
        <v>0</v>
      </c>
      <c r="CR75" s="26">
        <v>0</v>
      </c>
      <c r="CS75" s="26">
        <f>$AD$4</f>
        <v>0.5</v>
      </c>
      <c r="CT75" s="26">
        <f>$AE$4</f>
        <v>-1.25</v>
      </c>
      <c r="CU75" s="26">
        <f>$AF$4</f>
        <v>0.5</v>
      </c>
      <c r="CV75" s="26">
        <v>0</v>
      </c>
      <c r="CW75" s="26">
        <v>0</v>
      </c>
      <c r="CX75" s="26">
        <v>0</v>
      </c>
      <c r="CY75" s="26">
        <v>0</v>
      </c>
      <c r="CZ75" s="26">
        <v>0</v>
      </c>
      <c r="DA75" s="26">
        <v>0</v>
      </c>
      <c r="DB75" s="26">
        <v>0</v>
      </c>
      <c r="DC75" s="26">
        <v>0</v>
      </c>
      <c r="DD75" s="26">
        <v>0</v>
      </c>
      <c r="DE75" s="26">
        <f>$AC$5</f>
        <v>1</v>
      </c>
      <c r="DF75" s="26">
        <f>$AD$5</f>
        <v>-5</v>
      </c>
      <c r="DG75" s="26">
        <f>$AE$5</f>
        <v>8.375</v>
      </c>
      <c r="DH75" s="26">
        <f>$AF$5</f>
        <v>-5</v>
      </c>
      <c r="DI75" s="26">
        <f>$AG$5</f>
        <v>1</v>
      </c>
      <c r="DJ75" s="26">
        <v>0</v>
      </c>
      <c r="DK75" s="26">
        <v>0</v>
      </c>
      <c r="DL75" s="26">
        <v>0</v>
      </c>
      <c r="DM75" s="26">
        <v>0</v>
      </c>
      <c r="DN75" s="26">
        <v>0</v>
      </c>
      <c r="DO75" s="26">
        <v>0</v>
      </c>
      <c r="DP75" s="26">
        <v>0</v>
      </c>
      <c r="DQ75" s="26">
        <v>0</v>
      </c>
      <c r="DR75" s="26">
        <f>$AD$6</f>
        <v>0.5</v>
      </c>
      <c r="DS75" s="26">
        <f>$AE$6</f>
        <v>-1.25</v>
      </c>
      <c r="DT75" s="26">
        <f>$AF$6</f>
        <v>0.5</v>
      </c>
      <c r="DU75" s="26">
        <v>0</v>
      </c>
      <c r="DV75" s="26">
        <v>0</v>
      </c>
      <c r="DW75" s="26">
        <v>0</v>
      </c>
      <c r="DX75" s="26">
        <v>0</v>
      </c>
      <c r="DY75" s="26">
        <v>0</v>
      </c>
      <c r="DZ75" s="26">
        <v>0</v>
      </c>
      <c r="EA75" s="26">
        <v>0</v>
      </c>
      <c r="EB75" s="26">
        <v>0</v>
      </c>
      <c r="EC75" s="26">
        <v>0</v>
      </c>
      <c r="ED75" s="26">
        <f>$AE$7</f>
        <v>6.25E-2</v>
      </c>
      <c r="EE75" s="26">
        <v>0</v>
      </c>
      <c r="EF75" s="26">
        <v>0</v>
      </c>
      <c r="EG75" s="26">
        <v>0</v>
      </c>
      <c r="EH75" s="26">
        <v>0</v>
      </c>
      <c r="EI75" s="26">
        <v>0</v>
      </c>
      <c r="EJ75" s="26">
        <v>0</v>
      </c>
      <c r="EK75" s="26">
        <v>0</v>
      </c>
      <c r="EL75" s="26">
        <v>0</v>
      </c>
      <c r="EM75" s="26">
        <v>0</v>
      </c>
      <c r="EN75" s="26">
        <v>0</v>
      </c>
      <c r="EO75" s="26">
        <v>0</v>
      </c>
      <c r="EP75" s="26">
        <v>0</v>
      </c>
      <c r="EQ75" s="26">
        <v>0</v>
      </c>
      <c r="ER75" s="26">
        <v>0</v>
      </c>
      <c r="ES75" s="26">
        <v>0</v>
      </c>
      <c r="ET75" s="26">
        <v>0</v>
      </c>
      <c r="EU75" s="24"/>
      <c r="EV75" s="24"/>
      <c r="EW75" s="24"/>
      <c r="EX75" s="24"/>
      <c r="EY75" s="24"/>
      <c r="EZ75" s="24"/>
      <c r="FA75" s="24"/>
      <c r="FB75" s="7">
        <f t="shared" si="0"/>
        <v>2.44140625E-4</v>
      </c>
      <c r="FD75" s="5">
        <v>37</v>
      </c>
      <c r="FE75" s="7">
        <v>6.8367448714621122E-3</v>
      </c>
    </row>
    <row r="76" spans="1:161" x14ac:dyDescent="0.25">
      <c r="A76" s="1" t="s">
        <v>148</v>
      </c>
      <c r="B76" s="26">
        <v>0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f>$AE$3</f>
        <v>6.25E-2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>
        <v>0</v>
      </c>
      <c r="CR76" s="26">
        <v>0</v>
      </c>
      <c r="CS76" s="26">
        <v>0</v>
      </c>
      <c r="CT76" s="26">
        <f>$AD$4</f>
        <v>0.5</v>
      </c>
      <c r="CU76" s="26">
        <f>$AE$4</f>
        <v>-1.25</v>
      </c>
      <c r="CV76" s="26">
        <f>$AF$4</f>
        <v>0.5</v>
      </c>
      <c r="CW76" s="26">
        <v>0</v>
      </c>
      <c r="CX76" s="26">
        <v>0</v>
      </c>
      <c r="CY76" s="26">
        <v>0</v>
      </c>
      <c r="CZ76" s="26">
        <v>0</v>
      </c>
      <c r="DA76" s="26">
        <v>0</v>
      </c>
      <c r="DB76" s="26">
        <v>0</v>
      </c>
      <c r="DC76" s="26">
        <v>0</v>
      </c>
      <c r="DD76" s="26">
        <v>0</v>
      </c>
      <c r="DE76" s="26">
        <v>0</v>
      </c>
      <c r="DF76" s="26">
        <f>$AC$5</f>
        <v>1</v>
      </c>
      <c r="DG76" s="26">
        <f>$AD$5</f>
        <v>-5</v>
      </c>
      <c r="DH76" s="26">
        <f>$AE$5</f>
        <v>8.375</v>
      </c>
      <c r="DI76" s="26">
        <f>$AF$5</f>
        <v>-5</v>
      </c>
      <c r="DJ76" s="26">
        <f>$AG$5</f>
        <v>1</v>
      </c>
      <c r="DK76" s="26">
        <v>0</v>
      </c>
      <c r="DL76" s="26">
        <v>0</v>
      </c>
      <c r="DM76" s="26">
        <v>0</v>
      </c>
      <c r="DN76" s="26">
        <v>0</v>
      </c>
      <c r="DO76" s="26">
        <v>0</v>
      </c>
      <c r="DP76" s="26">
        <v>0</v>
      </c>
      <c r="DQ76" s="26">
        <v>0</v>
      </c>
      <c r="DR76" s="26">
        <v>0</v>
      </c>
      <c r="DS76" s="26">
        <f>$AD$6</f>
        <v>0.5</v>
      </c>
      <c r="DT76" s="26">
        <f>$AE$6</f>
        <v>-1.25</v>
      </c>
      <c r="DU76" s="26">
        <f>$AF$6</f>
        <v>0.5</v>
      </c>
      <c r="DV76" s="26">
        <v>0</v>
      </c>
      <c r="DW76" s="26">
        <v>0</v>
      </c>
      <c r="DX76" s="26">
        <v>0</v>
      </c>
      <c r="DY76" s="26">
        <v>0</v>
      </c>
      <c r="DZ76" s="26">
        <v>0</v>
      </c>
      <c r="EA76" s="26">
        <v>0</v>
      </c>
      <c r="EB76" s="26">
        <v>0</v>
      </c>
      <c r="EC76" s="26">
        <v>0</v>
      </c>
      <c r="ED76" s="26">
        <v>0</v>
      </c>
      <c r="EE76" s="26">
        <f>$AE$7</f>
        <v>6.25E-2</v>
      </c>
      <c r="EF76" s="26">
        <v>0</v>
      </c>
      <c r="EG76" s="26">
        <v>0</v>
      </c>
      <c r="EH76" s="26">
        <v>0</v>
      </c>
      <c r="EI76" s="26">
        <v>0</v>
      </c>
      <c r="EJ76" s="26">
        <v>0</v>
      </c>
      <c r="EK76" s="26">
        <v>0</v>
      </c>
      <c r="EL76" s="26">
        <v>0</v>
      </c>
      <c r="EM76" s="26">
        <v>0</v>
      </c>
      <c r="EN76" s="26">
        <v>0</v>
      </c>
      <c r="EO76" s="26">
        <v>0</v>
      </c>
      <c r="EP76" s="26">
        <v>0</v>
      </c>
      <c r="EQ76" s="26">
        <v>0</v>
      </c>
      <c r="ER76" s="26">
        <v>0</v>
      </c>
      <c r="ES76" s="26">
        <v>0</v>
      </c>
      <c r="ET76" s="26">
        <v>0</v>
      </c>
      <c r="EU76" s="24"/>
      <c r="EV76" s="24"/>
      <c r="EW76" s="24"/>
      <c r="EX76" s="24"/>
      <c r="EY76" s="24"/>
      <c r="EZ76" s="24"/>
      <c r="FA76" s="24"/>
      <c r="FB76" s="7">
        <f t="shared" si="0"/>
        <v>2.44140625E-4</v>
      </c>
      <c r="FD76" s="5">
        <v>38</v>
      </c>
      <c r="FE76" s="7">
        <v>3.7396896275733111E-3</v>
      </c>
    </row>
    <row r="77" spans="1:161" x14ac:dyDescent="0.25">
      <c r="A77" s="1" t="s">
        <v>149</v>
      </c>
      <c r="B77" s="26">
        <v>0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f>$AE$3</f>
        <v>6.25E-2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>
        <v>0</v>
      </c>
      <c r="CR77" s="26">
        <v>0</v>
      </c>
      <c r="CS77" s="26">
        <v>0</v>
      </c>
      <c r="CT77" s="26">
        <v>0</v>
      </c>
      <c r="CU77" s="26">
        <f>$AD$4</f>
        <v>0.5</v>
      </c>
      <c r="CV77" s="26">
        <f>$AE$4</f>
        <v>-1.25</v>
      </c>
      <c r="CW77" s="26">
        <f>$AF$4</f>
        <v>0.5</v>
      </c>
      <c r="CX77" s="26">
        <v>0</v>
      </c>
      <c r="CY77" s="26">
        <v>0</v>
      </c>
      <c r="CZ77" s="26">
        <v>0</v>
      </c>
      <c r="DA77" s="26">
        <v>0</v>
      </c>
      <c r="DB77" s="26">
        <v>0</v>
      </c>
      <c r="DC77" s="26">
        <v>0</v>
      </c>
      <c r="DD77" s="26">
        <v>0</v>
      </c>
      <c r="DE77" s="26">
        <v>0</v>
      </c>
      <c r="DF77" s="26">
        <v>0</v>
      </c>
      <c r="DG77" s="26">
        <f>$AC$5</f>
        <v>1</v>
      </c>
      <c r="DH77" s="26">
        <f>$AD$5</f>
        <v>-5</v>
      </c>
      <c r="DI77" s="26">
        <f>$AE$5</f>
        <v>8.375</v>
      </c>
      <c r="DJ77" s="26">
        <f>$AF$5</f>
        <v>-5</v>
      </c>
      <c r="DK77" s="26">
        <f>$AG$5</f>
        <v>1</v>
      </c>
      <c r="DL77" s="26">
        <v>0</v>
      </c>
      <c r="DM77" s="26">
        <v>0</v>
      </c>
      <c r="DN77" s="26">
        <v>0</v>
      </c>
      <c r="DO77" s="26">
        <v>0</v>
      </c>
      <c r="DP77" s="26">
        <v>0</v>
      </c>
      <c r="DQ77" s="26">
        <v>0</v>
      </c>
      <c r="DR77" s="26">
        <v>0</v>
      </c>
      <c r="DS77" s="26">
        <v>0</v>
      </c>
      <c r="DT77" s="26">
        <f>$AD$6</f>
        <v>0.5</v>
      </c>
      <c r="DU77" s="26">
        <f>$AE$6</f>
        <v>-1.25</v>
      </c>
      <c r="DV77" s="26">
        <f>$AF$6</f>
        <v>0.5</v>
      </c>
      <c r="DW77" s="26">
        <v>0</v>
      </c>
      <c r="DX77" s="26">
        <v>0</v>
      </c>
      <c r="DY77" s="26">
        <v>0</v>
      </c>
      <c r="DZ77" s="26">
        <v>0</v>
      </c>
      <c r="EA77" s="26">
        <v>0</v>
      </c>
      <c r="EB77" s="26">
        <v>0</v>
      </c>
      <c r="EC77" s="26">
        <v>0</v>
      </c>
      <c r="ED77" s="26">
        <v>0</v>
      </c>
      <c r="EE77" s="26">
        <v>0</v>
      </c>
      <c r="EF77" s="26">
        <f>$AE$7</f>
        <v>6.25E-2</v>
      </c>
      <c r="EG77" s="26">
        <v>0</v>
      </c>
      <c r="EH77" s="26">
        <v>0</v>
      </c>
      <c r="EI77" s="26">
        <v>0</v>
      </c>
      <c r="EJ77" s="26">
        <v>0</v>
      </c>
      <c r="EK77" s="26">
        <v>0</v>
      </c>
      <c r="EL77" s="26">
        <v>0</v>
      </c>
      <c r="EM77" s="26">
        <v>0</v>
      </c>
      <c r="EN77" s="26">
        <v>0</v>
      </c>
      <c r="EO77" s="26">
        <v>0</v>
      </c>
      <c r="EP77" s="26">
        <v>0</v>
      </c>
      <c r="EQ77" s="26">
        <v>0</v>
      </c>
      <c r="ER77" s="26">
        <v>0</v>
      </c>
      <c r="ES77" s="26">
        <v>0</v>
      </c>
      <c r="ET77" s="26">
        <v>0</v>
      </c>
      <c r="EU77" s="24"/>
      <c r="EV77" s="24"/>
      <c r="EW77" s="24"/>
      <c r="EX77" s="24"/>
      <c r="EY77" s="24"/>
      <c r="EZ77" s="24"/>
      <c r="FA77" s="24"/>
      <c r="FB77" s="7">
        <f t="shared" ref="FB77:FB92" si="1">$G$6*$D$6*$D$6*$D$6*$D$6</f>
        <v>2.44140625E-4</v>
      </c>
      <c r="FD77" s="5">
        <v>39</v>
      </c>
      <c r="FE77" s="7">
        <v>-2.4232649178661764E-19</v>
      </c>
    </row>
    <row r="78" spans="1:161" x14ac:dyDescent="0.25">
      <c r="A78" s="1" t="s">
        <v>150</v>
      </c>
      <c r="B78" s="26">
        <v>0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f>$AE$3</f>
        <v>6.25E-2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26">
        <v>0</v>
      </c>
      <c r="CR78" s="26">
        <v>0</v>
      </c>
      <c r="CS78" s="26">
        <v>0</v>
      </c>
      <c r="CT78" s="26">
        <v>0</v>
      </c>
      <c r="CU78" s="26">
        <v>0</v>
      </c>
      <c r="CV78" s="26">
        <f>$AD$4</f>
        <v>0.5</v>
      </c>
      <c r="CW78" s="26">
        <f>$AE$4</f>
        <v>-1.25</v>
      </c>
      <c r="CX78" s="26">
        <f>$AF$4</f>
        <v>0.5</v>
      </c>
      <c r="CY78" s="26">
        <v>0</v>
      </c>
      <c r="CZ78" s="26">
        <v>0</v>
      </c>
      <c r="DA78" s="26">
        <v>0</v>
      </c>
      <c r="DB78" s="26">
        <v>0</v>
      </c>
      <c r="DC78" s="26">
        <v>0</v>
      </c>
      <c r="DD78" s="26">
        <v>0</v>
      </c>
      <c r="DE78" s="26">
        <v>0</v>
      </c>
      <c r="DF78" s="26">
        <v>0</v>
      </c>
      <c r="DG78" s="26">
        <v>0</v>
      </c>
      <c r="DH78" s="26">
        <f>$AC$5</f>
        <v>1</v>
      </c>
      <c r="DI78" s="26">
        <f>$AD$5</f>
        <v>-5</v>
      </c>
      <c r="DJ78" s="26">
        <f>$AE$5</f>
        <v>8.375</v>
      </c>
      <c r="DK78" s="26">
        <f>$AF$5</f>
        <v>-5</v>
      </c>
      <c r="DL78" s="26">
        <f>$AG$5</f>
        <v>1</v>
      </c>
      <c r="DM78" s="26">
        <v>0</v>
      </c>
      <c r="DN78" s="26">
        <v>0</v>
      </c>
      <c r="DO78" s="26">
        <v>0</v>
      </c>
      <c r="DP78" s="26">
        <v>0</v>
      </c>
      <c r="DQ78" s="26">
        <v>0</v>
      </c>
      <c r="DR78" s="26">
        <v>0</v>
      </c>
      <c r="DS78" s="26">
        <v>0</v>
      </c>
      <c r="DT78" s="26">
        <v>0</v>
      </c>
      <c r="DU78" s="26">
        <f>$AD$6</f>
        <v>0.5</v>
      </c>
      <c r="DV78" s="26">
        <f>$AE$6</f>
        <v>-1.25</v>
      </c>
      <c r="DW78" s="26">
        <f>$AF$6</f>
        <v>0.5</v>
      </c>
      <c r="DX78" s="26">
        <v>0</v>
      </c>
      <c r="DY78" s="26">
        <v>0</v>
      </c>
      <c r="DZ78" s="26">
        <v>0</v>
      </c>
      <c r="EA78" s="26">
        <v>0</v>
      </c>
      <c r="EB78" s="26">
        <v>0</v>
      </c>
      <c r="EC78" s="26">
        <v>0</v>
      </c>
      <c r="ED78" s="26">
        <v>0</v>
      </c>
      <c r="EE78" s="26">
        <v>0</v>
      </c>
      <c r="EF78" s="26">
        <v>0</v>
      </c>
      <c r="EG78" s="26">
        <f>$AE$7</f>
        <v>6.25E-2</v>
      </c>
      <c r="EH78" s="26">
        <v>0</v>
      </c>
      <c r="EI78" s="26">
        <v>0</v>
      </c>
      <c r="EJ78" s="26">
        <v>0</v>
      </c>
      <c r="EK78" s="26">
        <v>0</v>
      </c>
      <c r="EL78" s="26">
        <v>0</v>
      </c>
      <c r="EM78" s="26">
        <v>0</v>
      </c>
      <c r="EN78" s="26">
        <v>0</v>
      </c>
      <c r="EO78" s="26">
        <v>0</v>
      </c>
      <c r="EP78" s="26">
        <v>0</v>
      </c>
      <c r="EQ78" s="26">
        <v>0</v>
      </c>
      <c r="ER78" s="26">
        <v>0</v>
      </c>
      <c r="ES78" s="26">
        <v>0</v>
      </c>
      <c r="ET78" s="26">
        <v>0</v>
      </c>
      <c r="EU78" s="24"/>
      <c r="EV78" s="24"/>
      <c r="EW78" s="24"/>
      <c r="EX78" s="24"/>
      <c r="EY78" s="24"/>
      <c r="EZ78" s="24"/>
      <c r="FA78" s="24"/>
      <c r="FB78" s="7">
        <f t="shared" si="1"/>
        <v>2.44140625E-4</v>
      </c>
      <c r="FD78" s="5" t="str">
        <v>39a</v>
      </c>
      <c r="FE78" s="7">
        <v>-3.7396896275733119E-3</v>
      </c>
    </row>
    <row r="79" spans="1:161" x14ac:dyDescent="0.25">
      <c r="A79" s="1" t="s">
        <v>151</v>
      </c>
      <c r="B79" s="26">
        <v>0</v>
      </c>
      <c r="C79" s="26">
        <v>0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26">
        <v>0</v>
      </c>
      <c r="BJ79" s="26">
        <v>0</v>
      </c>
      <c r="BK79" s="26">
        <v>0</v>
      </c>
      <c r="BL79" s="26">
        <v>0</v>
      </c>
      <c r="BM79" s="26">
        <v>0</v>
      </c>
      <c r="BN79" s="26">
        <v>0</v>
      </c>
      <c r="BO79" s="26">
        <v>0</v>
      </c>
      <c r="BP79" s="26">
        <v>0</v>
      </c>
      <c r="BQ79" s="26">
        <v>0</v>
      </c>
      <c r="BR79" s="26">
        <v>0</v>
      </c>
      <c r="BS79" s="26">
        <v>0</v>
      </c>
      <c r="BT79" s="26">
        <v>0</v>
      </c>
      <c r="BU79" s="26">
        <v>0</v>
      </c>
      <c r="BV79" s="26">
        <v>0</v>
      </c>
      <c r="BW79" s="26">
        <v>0</v>
      </c>
      <c r="BX79" s="26">
        <v>0</v>
      </c>
      <c r="BY79" s="26">
        <v>0</v>
      </c>
      <c r="BZ79" s="26">
        <v>0</v>
      </c>
      <c r="CA79" s="26">
        <v>0</v>
      </c>
      <c r="CB79" s="26">
        <v>0</v>
      </c>
      <c r="CC79" s="26">
        <v>0</v>
      </c>
      <c r="CD79" s="26">
        <v>0</v>
      </c>
      <c r="CE79" s="26">
        <v>0</v>
      </c>
      <c r="CF79" s="26">
        <v>0</v>
      </c>
      <c r="CG79" s="26">
        <v>0</v>
      </c>
      <c r="CH79" s="26">
        <v>0</v>
      </c>
      <c r="CI79" s="26">
        <v>0</v>
      </c>
      <c r="CJ79" s="26">
        <v>0</v>
      </c>
      <c r="CK79" s="26">
        <f>$AE$3</f>
        <v>6.25E-2</v>
      </c>
      <c r="CL79" s="26">
        <v>0</v>
      </c>
      <c r="CM79" s="26">
        <v>0</v>
      </c>
      <c r="CN79" s="26">
        <v>0</v>
      </c>
      <c r="CO79" s="26">
        <v>0</v>
      </c>
      <c r="CP79" s="26">
        <v>0</v>
      </c>
      <c r="CQ79" s="26">
        <v>0</v>
      </c>
      <c r="CR79" s="26">
        <v>0</v>
      </c>
      <c r="CS79" s="26">
        <v>0</v>
      </c>
      <c r="CT79" s="26">
        <v>0</v>
      </c>
      <c r="CU79" s="26">
        <v>0</v>
      </c>
      <c r="CV79" s="26">
        <v>0</v>
      </c>
      <c r="CW79" s="26">
        <f>$AD$4</f>
        <v>0.5</v>
      </c>
      <c r="CX79" s="26">
        <f>$AE$4</f>
        <v>-1.25</v>
      </c>
      <c r="CY79" s="26">
        <f>$AF$4</f>
        <v>0.5</v>
      </c>
      <c r="CZ79" s="26">
        <v>0</v>
      </c>
      <c r="DA79" s="26">
        <v>0</v>
      </c>
      <c r="DB79" s="26">
        <v>0</v>
      </c>
      <c r="DC79" s="26">
        <v>0</v>
      </c>
      <c r="DD79" s="26">
        <v>0</v>
      </c>
      <c r="DE79" s="26">
        <v>0</v>
      </c>
      <c r="DF79" s="26">
        <v>0</v>
      </c>
      <c r="DG79" s="26">
        <v>0</v>
      </c>
      <c r="DH79" s="26">
        <v>0</v>
      </c>
      <c r="DI79" s="26">
        <f>$AC$5</f>
        <v>1</v>
      </c>
      <c r="DJ79" s="26">
        <f>$AD$5</f>
        <v>-5</v>
      </c>
      <c r="DK79" s="26">
        <f>$AE$5</f>
        <v>8.375</v>
      </c>
      <c r="DL79" s="26">
        <f>$AF$5</f>
        <v>-5</v>
      </c>
      <c r="DM79" s="26">
        <f>$AG$5</f>
        <v>1</v>
      </c>
      <c r="DN79" s="26">
        <v>0</v>
      </c>
      <c r="DO79" s="26">
        <v>0</v>
      </c>
      <c r="DP79" s="26">
        <v>0</v>
      </c>
      <c r="DQ79" s="26">
        <v>0</v>
      </c>
      <c r="DR79" s="26">
        <v>0</v>
      </c>
      <c r="DS79" s="26">
        <v>0</v>
      </c>
      <c r="DT79" s="26">
        <v>0</v>
      </c>
      <c r="DU79" s="26">
        <v>0</v>
      </c>
      <c r="DV79" s="26">
        <f>$AD$6</f>
        <v>0.5</v>
      </c>
      <c r="DW79" s="26">
        <f>$AE$6</f>
        <v>-1.25</v>
      </c>
      <c r="DX79" s="26">
        <f>$AF$6</f>
        <v>0.5</v>
      </c>
      <c r="DY79" s="26">
        <v>0</v>
      </c>
      <c r="DZ79" s="26">
        <v>0</v>
      </c>
      <c r="EA79" s="26">
        <v>0</v>
      </c>
      <c r="EB79" s="26">
        <v>0</v>
      </c>
      <c r="EC79" s="26">
        <v>0</v>
      </c>
      <c r="ED79" s="26">
        <v>0</v>
      </c>
      <c r="EE79" s="26">
        <v>0</v>
      </c>
      <c r="EF79" s="26">
        <v>0</v>
      </c>
      <c r="EG79" s="26">
        <v>0</v>
      </c>
      <c r="EH79" s="26">
        <f>$AE$7</f>
        <v>6.25E-2</v>
      </c>
      <c r="EI79" s="26">
        <v>0</v>
      </c>
      <c r="EJ79" s="26">
        <v>0</v>
      </c>
      <c r="EK79" s="26">
        <v>0</v>
      </c>
      <c r="EL79" s="26">
        <v>0</v>
      </c>
      <c r="EM79" s="26">
        <v>0</v>
      </c>
      <c r="EN79" s="26">
        <v>0</v>
      </c>
      <c r="EO79" s="26">
        <v>0</v>
      </c>
      <c r="EP79" s="26">
        <v>0</v>
      </c>
      <c r="EQ79" s="26">
        <v>0</v>
      </c>
      <c r="ER79" s="26">
        <v>0</v>
      </c>
      <c r="ES79" s="26">
        <v>0</v>
      </c>
      <c r="ET79" s="26">
        <v>0</v>
      </c>
      <c r="EU79" s="24"/>
      <c r="EV79" s="24"/>
      <c r="EW79" s="24"/>
      <c r="EX79" s="24"/>
      <c r="EY79" s="24"/>
      <c r="EZ79" s="24"/>
      <c r="FA79" s="24"/>
      <c r="FB79" s="7">
        <f t="shared" si="1"/>
        <v>2.44140625E-4</v>
      </c>
      <c r="FD79" s="5" t="str">
        <v>39b</v>
      </c>
      <c r="FE79" s="7">
        <v>-6.5926042464621113E-3</v>
      </c>
    </row>
    <row r="80" spans="1:161" x14ac:dyDescent="0.25">
      <c r="A80" s="1" t="s">
        <v>152</v>
      </c>
      <c r="B80" s="26">
        <v>0</v>
      </c>
      <c r="C80" s="26">
        <v>0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f>$AE$3</f>
        <v>6.25E-2</v>
      </c>
      <c r="CM80" s="26">
        <v>0</v>
      </c>
      <c r="CN80" s="26">
        <v>0</v>
      </c>
      <c r="CO80" s="26">
        <v>0</v>
      </c>
      <c r="CP80" s="26">
        <v>0</v>
      </c>
      <c r="CQ80" s="26">
        <v>0</v>
      </c>
      <c r="CR80" s="26">
        <v>0</v>
      </c>
      <c r="CS80" s="26">
        <v>0</v>
      </c>
      <c r="CT80" s="26">
        <v>0</v>
      </c>
      <c r="CU80" s="26">
        <v>0</v>
      </c>
      <c r="CV80" s="26">
        <v>0</v>
      </c>
      <c r="CW80" s="26">
        <v>0</v>
      </c>
      <c r="CX80" s="26">
        <f>$AD$4</f>
        <v>0.5</v>
      </c>
      <c r="CY80" s="26">
        <f>$AE$4</f>
        <v>-1.25</v>
      </c>
      <c r="CZ80" s="26">
        <f>$AF$4</f>
        <v>0.5</v>
      </c>
      <c r="DA80" s="26">
        <v>0</v>
      </c>
      <c r="DB80" s="26">
        <v>0</v>
      </c>
      <c r="DC80" s="26">
        <v>0</v>
      </c>
      <c r="DD80" s="26">
        <v>0</v>
      </c>
      <c r="DE80" s="26">
        <v>0</v>
      </c>
      <c r="DF80" s="26">
        <v>0</v>
      </c>
      <c r="DG80" s="26">
        <v>0</v>
      </c>
      <c r="DH80" s="26">
        <v>0</v>
      </c>
      <c r="DI80" s="26">
        <v>0</v>
      </c>
      <c r="DJ80" s="26">
        <f>$AC$5</f>
        <v>1</v>
      </c>
      <c r="DK80" s="26">
        <f>$AD$5</f>
        <v>-5</v>
      </c>
      <c r="DL80" s="26">
        <f>$AE$5</f>
        <v>8.375</v>
      </c>
      <c r="DM80" s="26">
        <f>$AF$5</f>
        <v>-5</v>
      </c>
      <c r="DN80" s="26">
        <f>$AG$5</f>
        <v>1</v>
      </c>
      <c r="DO80" s="26">
        <v>0</v>
      </c>
      <c r="DP80" s="26">
        <v>0</v>
      </c>
      <c r="DQ80" s="26">
        <v>0</v>
      </c>
      <c r="DR80" s="26">
        <v>0</v>
      </c>
      <c r="DS80" s="26">
        <v>0</v>
      </c>
      <c r="DT80" s="26">
        <v>0</v>
      </c>
      <c r="DU80" s="26">
        <v>0</v>
      </c>
      <c r="DV80" s="26">
        <v>0</v>
      </c>
      <c r="DW80" s="26">
        <f>$AD$6</f>
        <v>0.5</v>
      </c>
      <c r="DX80" s="26">
        <f>$AE$6</f>
        <v>-1.25</v>
      </c>
      <c r="DY80" s="26">
        <f>$AF$6</f>
        <v>0.5</v>
      </c>
      <c r="DZ80" s="26">
        <v>0</v>
      </c>
      <c r="EA80" s="26">
        <v>0</v>
      </c>
      <c r="EB80" s="26">
        <v>0</v>
      </c>
      <c r="EC80" s="26">
        <v>0</v>
      </c>
      <c r="ED80" s="26">
        <v>0</v>
      </c>
      <c r="EE80" s="26">
        <v>0</v>
      </c>
      <c r="EF80" s="26">
        <v>0</v>
      </c>
      <c r="EG80" s="26">
        <v>0</v>
      </c>
      <c r="EH80" s="26">
        <v>0</v>
      </c>
      <c r="EI80" s="26">
        <f>$AE$7</f>
        <v>6.25E-2</v>
      </c>
      <c r="EJ80" s="26">
        <v>0</v>
      </c>
      <c r="EK80" s="26">
        <v>0</v>
      </c>
      <c r="EL80" s="26">
        <v>0</v>
      </c>
      <c r="EM80" s="26">
        <v>0</v>
      </c>
      <c r="EN80" s="26">
        <v>0</v>
      </c>
      <c r="EO80" s="26">
        <v>0</v>
      </c>
      <c r="EP80" s="26">
        <v>0</v>
      </c>
      <c r="EQ80" s="26">
        <v>0</v>
      </c>
      <c r="ER80" s="26">
        <v>0</v>
      </c>
      <c r="ES80" s="26">
        <v>0</v>
      </c>
      <c r="ET80" s="26">
        <v>0</v>
      </c>
      <c r="EU80" s="24"/>
      <c r="EV80" s="24"/>
      <c r="EW80" s="24"/>
      <c r="EX80" s="24"/>
      <c r="EY80" s="24"/>
      <c r="EZ80" s="24"/>
      <c r="FA80" s="24"/>
      <c r="FB80" s="7">
        <f t="shared" si="1"/>
        <v>2.44140625E-4</v>
      </c>
      <c r="FD80" s="5" t="str">
        <v>41b</v>
      </c>
      <c r="FE80" s="7">
        <v>-6.9838728844584808E-3</v>
      </c>
    </row>
    <row r="81" spans="1:161" x14ac:dyDescent="0.25">
      <c r="A81" s="1" t="s">
        <v>153</v>
      </c>
      <c r="B81" s="26">
        <v>0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f>$AE$3</f>
        <v>6.25E-2</v>
      </c>
      <c r="CN81" s="26">
        <v>0</v>
      </c>
      <c r="CO81" s="26">
        <v>0</v>
      </c>
      <c r="CP81" s="26">
        <v>0</v>
      </c>
      <c r="CQ81" s="26">
        <v>0</v>
      </c>
      <c r="CR81" s="26">
        <v>0</v>
      </c>
      <c r="CS81" s="26">
        <v>0</v>
      </c>
      <c r="CT81" s="26">
        <v>0</v>
      </c>
      <c r="CU81" s="26">
        <v>0</v>
      </c>
      <c r="CV81" s="26">
        <v>0</v>
      </c>
      <c r="CW81" s="26">
        <v>0</v>
      </c>
      <c r="CX81" s="26">
        <v>0</v>
      </c>
      <c r="CY81" s="26">
        <f>$AD$4</f>
        <v>0.5</v>
      </c>
      <c r="CZ81" s="26">
        <f>$AE$4</f>
        <v>-1.25</v>
      </c>
      <c r="DA81" s="26">
        <f>$AF$4</f>
        <v>0.5</v>
      </c>
      <c r="DB81" s="26">
        <v>0</v>
      </c>
      <c r="DC81" s="26">
        <v>0</v>
      </c>
      <c r="DD81" s="26">
        <v>0</v>
      </c>
      <c r="DE81" s="26">
        <v>0</v>
      </c>
      <c r="DF81" s="26">
        <v>0</v>
      </c>
      <c r="DG81" s="26">
        <v>0</v>
      </c>
      <c r="DH81" s="26">
        <v>0</v>
      </c>
      <c r="DI81" s="26">
        <v>0</v>
      </c>
      <c r="DJ81" s="26">
        <v>0</v>
      </c>
      <c r="DK81" s="26">
        <f>$AC$5</f>
        <v>1</v>
      </c>
      <c r="DL81" s="26">
        <f>$AD$5</f>
        <v>-5</v>
      </c>
      <c r="DM81" s="26">
        <f>$AE$5</f>
        <v>8.375</v>
      </c>
      <c r="DN81" s="26">
        <f>$AF$5</f>
        <v>-5</v>
      </c>
      <c r="DO81" s="26">
        <f>$AG$5</f>
        <v>1</v>
      </c>
      <c r="DP81" s="26">
        <v>0</v>
      </c>
      <c r="DQ81" s="26">
        <v>0</v>
      </c>
      <c r="DR81" s="26">
        <v>0</v>
      </c>
      <c r="DS81" s="26">
        <v>0</v>
      </c>
      <c r="DT81" s="26">
        <v>0</v>
      </c>
      <c r="DU81" s="26">
        <v>0</v>
      </c>
      <c r="DV81" s="26">
        <v>0</v>
      </c>
      <c r="DW81" s="26">
        <v>0</v>
      </c>
      <c r="DX81" s="26">
        <f>$AD$6</f>
        <v>0.5</v>
      </c>
      <c r="DY81" s="26">
        <f>$AE$6</f>
        <v>-1.25</v>
      </c>
      <c r="DZ81" s="26">
        <f>$AF$6</f>
        <v>0.5</v>
      </c>
      <c r="EA81" s="26">
        <v>0</v>
      </c>
      <c r="EB81" s="26">
        <v>0</v>
      </c>
      <c r="EC81" s="26">
        <v>0</v>
      </c>
      <c r="ED81" s="26">
        <v>0</v>
      </c>
      <c r="EE81" s="26">
        <v>0</v>
      </c>
      <c r="EF81" s="26">
        <v>0</v>
      </c>
      <c r="EG81" s="26">
        <v>0</v>
      </c>
      <c r="EH81" s="26">
        <v>0</v>
      </c>
      <c r="EI81" s="26">
        <v>0</v>
      </c>
      <c r="EJ81" s="26">
        <f>$AE$7</f>
        <v>6.25E-2</v>
      </c>
      <c r="EK81" s="26">
        <v>0</v>
      </c>
      <c r="EL81" s="26">
        <v>0</v>
      </c>
      <c r="EM81" s="26">
        <v>0</v>
      </c>
      <c r="EN81" s="26">
        <v>0</v>
      </c>
      <c r="EO81" s="26">
        <v>0</v>
      </c>
      <c r="EP81" s="26">
        <v>0</v>
      </c>
      <c r="EQ81" s="26">
        <v>0</v>
      </c>
      <c r="ER81" s="26">
        <v>0</v>
      </c>
      <c r="ES81" s="26">
        <v>0</v>
      </c>
      <c r="ET81" s="26">
        <v>0</v>
      </c>
      <c r="EU81" s="24"/>
      <c r="EV81" s="24"/>
      <c r="EW81" s="24"/>
      <c r="EX81" s="24"/>
      <c r="EY81" s="24"/>
      <c r="EZ81" s="24"/>
      <c r="FA81" s="24"/>
      <c r="FB81" s="7">
        <f t="shared" si="1"/>
        <v>2.44140625E-4</v>
      </c>
      <c r="FD81" s="5" t="str">
        <v>41a</v>
      </c>
      <c r="FE81" s="7">
        <v>-3.9516762276928501E-3</v>
      </c>
    </row>
    <row r="82" spans="1:161" x14ac:dyDescent="0.25">
      <c r="A82" s="1" t="s">
        <v>154</v>
      </c>
      <c r="B82" s="26">
        <v>0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f>$AE$3</f>
        <v>6.25E-2</v>
      </c>
      <c r="CO82" s="26">
        <v>0</v>
      </c>
      <c r="CP82" s="26">
        <v>0</v>
      </c>
      <c r="CQ82" s="26">
        <v>0</v>
      </c>
      <c r="CR82" s="26">
        <v>0</v>
      </c>
      <c r="CS82" s="26">
        <v>0</v>
      </c>
      <c r="CT82" s="26">
        <v>0</v>
      </c>
      <c r="CU82" s="26">
        <v>0</v>
      </c>
      <c r="CV82" s="26">
        <v>0</v>
      </c>
      <c r="CW82" s="26">
        <v>0</v>
      </c>
      <c r="CX82" s="26">
        <v>0</v>
      </c>
      <c r="CY82" s="26">
        <v>0</v>
      </c>
      <c r="CZ82" s="26">
        <f>$AD$4</f>
        <v>0.5</v>
      </c>
      <c r="DA82" s="26">
        <f>$AE$4</f>
        <v>-1.25</v>
      </c>
      <c r="DB82" s="26">
        <f>$AF$4</f>
        <v>0.5</v>
      </c>
      <c r="DC82" s="26">
        <v>0</v>
      </c>
      <c r="DD82" s="26">
        <v>0</v>
      </c>
      <c r="DE82" s="26">
        <v>0</v>
      </c>
      <c r="DF82" s="26">
        <v>0</v>
      </c>
      <c r="DG82" s="26">
        <v>0</v>
      </c>
      <c r="DH82" s="26">
        <v>0</v>
      </c>
      <c r="DI82" s="26">
        <v>0</v>
      </c>
      <c r="DJ82" s="26">
        <v>0</v>
      </c>
      <c r="DK82" s="26">
        <v>0</v>
      </c>
      <c r="DL82" s="26">
        <f>$AC$5</f>
        <v>1</v>
      </c>
      <c r="DM82" s="26">
        <f>$AD$5</f>
        <v>-5</v>
      </c>
      <c r="DN82" s="26">
        <f>$AE$5</f>
        <v>8.375</v>
      </c>
      <c r="DO82" s="26">
        <f>$AF$5</f>
        <v>-5</v>
      </c>
      <c r="DP82" s="26">
        <f>$AG$5</f>
        <v>1</v>
      </c>
      <c r="DQ82" s="26">
        <v>0</v>
      </c>
      <c r="DR82" s="26">
        <v>0</v>
      </c>
      <c r="DS82" s="26">
        <v>0</v>
      </c>
      <c r="DT82" s="26">
        <v>0</v>
      </c>
      <c r="DU82" s="26">
        <v>0</v>
      </c>
      <c r="DV82" s="26">
        <v>0</v>
      </c>
      <c r="DW82" s="26">
        <v>0</v>
      </c>
      <c r="DX82" s="26">
        <v>0</v>
      </c>
      <c r="DY82" s="26">
        <f>$AD$6</f>
        <v>0.5</v>
      </c>
      <c r="DZ82" s="26">
        <f>$AE$6</f>
        <v>-1.25</v>
      </c>
      <c r="EA82" s="26">
        <f>$AF$6</f>
        <v>0.5</v>
      </c>
      <c r="EB82" s="26">
        <v>0</v>
      </c>
      <c r="EC82" s="26">
        <v>0</v>
      </c>
      <c r="ED82" s="26">
        <v>0</v>
      </c>
      <c r="EE82" s="26">
        <v>0</v>
      </c>
      <c r="EF82" s="26">
        <v>0</v>
      </c>
      <c r="EG82" s="26">
        <v>0</v>
      </c>
      <c r="EH82" s="26">
        <v>0</v>
      </c>
      <c r="EI82" s="26">
        <v>0</v>
      </c>
      <c r="EJ82" s="26">
        <v>0</v>
      </c>
      <c r="EK82" s="26">
        <f>$AE$7</f>
        <v>6.25E-2</v>
      </c>
      <c r="EL82" s="26">
        <v>0</v>
      </c>
      <c r="EM82" s="26">
        <v>0</v>
      </c>
      <c r="EN82" s="26">
        <v>0</v>
      </c>
      <c r="EO82" s="26">
        <v>0</v>
      </c>
      <c r="EP82" s="26">
        <v>0</v>
      </c>
      <c r="EQ82" s="26">
        <v>0</v>
      </c>
      <c r="ER82" s="26">
        <v>0</v>
      </c>
      <c r="ES82" s="26">
        <v>0</v>
      </c>
      <c r="ET82" s="26">
        <v>0</v>
      </c>
      <c r="EU82" s="24"/>
      <c r="EV82" s="24"/>
      <c r="EW82" s="24"/>
      <c r="EX82" s="24"/>
      <c r="EY82" s="24"/>
      <c r="EZ82" s="24"/>
      <c r="FA82" s="24"/>
      <c r="FB82" s="7">
        <f t="shared" si="1"/>
        <v>2.44140625E-4</v>
      </c>
      <c r="FD82" s="5">
        <v>41</v>
      </c>
      <c r="FE82" s="7">
        <v>6.7766334165382796E-19</v>
      </c>
    </row>
    <row r="83" spans="1:161" x14ac:dyDescent="0.25">
      <c r="A83" s="1" t="s">
        <v>155</v>
      </c>
      <c r="B83" s="26">
        <v>0</v>
      </c>
      <c r="C83" s="26">
        <v>0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f>$AE$3</f>
        <v>6.25E-2</v>
      </c>
      <c r="CP83" s="26">
        <v>0</v>
      </c>
      <c r="CQ83" s="26">
        <v>0</v>
      </c>
      <c r="CR83" s="26">
        <v>0</v>
      </c>
      <c r="CS83" s="26">
        <v>0</v>
      </c>
      <c r="CT83" s="26">
        <v>0</v>
      </c>
      <c r="CU83" s="26">
        <v>0</v>
      </c>
      <c r="CV83" s="26">
        <v>0</v>
      </c>
      <c r="CW83" s="26">
        <v>0</v>
      </c>
      <c r="CX83" s="26">
        <v>0</v>
      </c>
      <c r="CY83" s="26">
        <v>0</v>
      </c>
      <c r="CZ83" s="26">
        <v>0</v>
      </c>
      <c r="DA83" s="26">
        <f>$AD$4</f>
        <v>0.5</v>
      </c>
      <c r="DB83" s="26">
        <f>$AE$4</f>
        <v>-1.25</v>
      </c>
      <c r="DC83" s="26">
        <f>$AF$4</f>
        <v>0.5</v>
      </c>
      <c r="DD83" s="26">
        <v>0</v>
      </c>
      <c r="DE83" s="26">
        <v>0</v>
      </c>
      <c r="DF83" s="26">
        <v>0</v>
      </c>
      <c r="DG83" s="26">
        <v>0</v>
      </c>
      <c r="DH83" s="26">
        <v>0</v>
      </c>
      <c r="DI83" s="26">
        <v>0</v>
      </c>
      <c r="DJ83" s="26">
        <v>0</v>
      </c>
      <c r="DK83" s="26">
        <v>0</v>
      </c>
      <c r="DL83" s="26">
        <v>0</v>
      </c>
      <c r="DM83" s="26">
        <f>$AC$5</f>
        <v>1</v>
      </c>
      <c r="DN83" s="26">
        <f>$AD$5</f>
        <v>-5</v>
      </c>
      <c r="DO83" s="26">
        <f>$AE$5</f>
        <v>8.375</v>
      </c>
      <c r="DP83" s="26">
        <f>$AF$5</f>
        <v>-5</v>
      </c>
      <c r="DQ83" s="26">
        <f>$AG$5</f>
        <v>1</v>
      </c>
      <c r="DR83" s="26">
        <v>0</v>
      </c>
      <c r="DS83" s="26">
        <v>0</v>
      </c>
      <c r="DT83" s="26">
        <v>0</v>
      </c>
      <c r="DU83" s="26">
        <v>0</v>
      </c>
      <c r="DV83" s="26">
        <v>0</v>
      </c>
      <c r="DW83" s="26">
        <v>0</v>
      </c>
      <c r="DX83" s="26">
        <v>0</v>
      </c>
      <c r="DY83" s="26">
        <v>0</v>
      </c>
      <c r="DZ83" s="26">
        <f>$AD$6</f>
        <v>0.5</v>
      </c>
      <c r="EA83" s="26">
        <f>$AE$6</f>
        <v>-1.25</v>
      </c>
      <c r="EB83" s="26">
        <f>$AF$6</f>
        <v>0.5</v>
      </c>
      <c r="EC83" s="26">
        <v>0</v>
      </c>
      <c r="ED83" s="26">
        <v>0</v>
      </c>
      <c r="EE83" s="26">
        <v>0</v>
      </c>
      <c r="EF83" s="26">
        <v>0</v>
      </c>
      <c r="EG83" s="26">
        <v>0</v>
      </c>
      <c r="EH83" s="26">
        <v>0</v>
      </c>
      <c r="EI83" s="26">
        <v>0</v>
      </c>
      <c r="EJ83" s="26">
        <v>0</v>
      </c>
      <c r="EK83" s="26">
        <v>0</v>
      </c>
      <c r="EL83" s="26">
        <f>$AE$7</f>
        <v>6.25E-2</v>
      </c>
      <c r="EM83" s="26">
        <v>0</v>
      </c>
      <c r="EN83" s="26">
        <v>0</v>
      </c>
      <c r="EO83" s="26">
        <v>0</v>
      </c>
      <c r="EP83" s="26">
        <v>0</v>
      </c>
      <c r="EQ83" s="26">
        <v>0</v>
      </c>
      <c r="ER83" s="26">
        <v>0</v>
      </c>
      <c r="ES83" s="26">
        <v>0</v>
      </c>
      <c r="ET83" s="26">
        <v>0</v>
      </c>
      <c r="EU83" s="24"/>
      <c r="EV83" s="24"/>
      <c r="EW83" s="24"/>
      <c r="EX83" s="24"/>
      <c r="EY83" s="24"/>
      <c r="EZ83" s="24"/>
      <c r="FA83" s="24"/>
      <c r="FB83" s="7">
        <f t="shared" si="1"/>
        <v>2.44140625E-4</v>
      </c>
      <c r="FD83" s="5">
        <v>42</v>
      </c>
      <c r="FE83" s="7">
        <v>3.951676227692851E-3</v>
      </c>
    </row>
    <row r="84" spans="1:161" x14ac:dyDescent="0.25">
      <c r="A84" s="1" t="s">
        <v>156</v>
      </c>
      <c r="B84" s="26">
        <v>0</v>
      </c>
      <c r="C84" s="26">
        <v>0</v>
      </c>
      <c r="D84" s="26">
        <v>0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f>1/D8/D8/D8/D8</f>
        <v>6.25E-2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</v>
      </c>
      <c r="CO84" s="26">
        <v>0</v>
      </c>
      <c r="CP84" s="26">
        <v>0</v>
      </c>
      <c r="CQ84" s="26">
        <v>0</v>
      </c>
      <c r="CR84" s="26">
        <v>0</v>
      </c>
      <c r="CS84" s="26">
        <v>0</v>
      </c>
      <c r="CT84" s="26">
        <f>-4/D8/D8/D8/D8</f>
        <v>-0.25</v>
      </c>
      <c r="CU84" s="26">
        <v>0</v>
      </c>
      <c r="CV84" s="26">
        <v>0</v>
      </c>
      <c r="CW84" s="26">
        <v>0</v>
      </c>
      <c r="CX84" s="26">
        <v>0</v>
      </c>
      <c r="CY84" s="26">
        <v>0</v>
      </c>
      <c r="CZ84" s="26">
        <v>0</v>
      </c>
      <c r="DA84" s="26">
        <v>0</v>
      </c>
      <c r="DB84" s="26">
        <v>0</v>
      </c>
      <c r="DC84" s="26">
        <v>0</v>
      </c>
      <c r="DD84" s="26">
        <v>0</v>
      </c>
      <c r="DE84" s="26">
        <v>0</v>
      </c>
      <c r="DF84" s="26">
        <f>2/D8/D8</f>
        <v>0.5</v>
      </c>
      <c r="DG84" s="26">
        <f>-4/D8/D8+6/D8/D8/D8/D8</f>
        <v>-0.625</v>
      </c>
      <c r="DH84" s="26">
        <f>2/D8/D8</f>
        <v>0.5</v>
      </c>
      <c r="DI84" s="26">
        <v>0</v>
      </c>
      <c r="DJ84" s="26">
        <v>0</v>
      </c>
      <c r="DK84" s="26">
        <v>0</v>
      </c>
      <c r="DL84" s="26">
        <v>0</v>
      </c>
      <c r="DM84" s="26">
        <v>0</v>
      </c>
      <c r="DN84" s="26">
        <v>0</v>
      </c>
      <c r="DO84" s="26">
        <v>0</v>
      </c>
      <c r="DP84" s="26">
        <v>0</v>
      </c>
      <c r="DQ84" s="26">
        <v>0</v>
      </c>
      <c r="DR84" s="26">
        <f>1-4/D8/D8</f>
        <v>0</v>
      </c>
      <c r="DS84" s="26">
        <f>-4+8/D8/D8-4/D8/D8/D8/D8</f>
        <v>-2.25</v>
      </c>
      <c r="DT84" s="26">
        <f>6-4/D8/D8</f>
        <v>5</v>
      </c>
      <c r="DU84" s="26">
        <v>-4</v>
      </c>
      <c r="DV84" s="26">
        <v>1</v>
      </c>
      <c r="DW84" s="26">
        <v>0</v>
      </c>
      <c r="DX84" s="26">
        <v>0</v>
      </c>
      <c r="DY84" s="26">
        <v>0</v>
      </c>
      <c r="DZ84" s="26">
        <v>0</v>
      </c>
      <c r="EA84" s="26">
        <v>0</v>
      </c>
      <c r="EB84" s="26">
        <v>0</v>
      </c>
      <c r="EC84" s="26">
        <f>2/D8/D8</f>
        <v>0.5</v>
      </c>
      <c r="ED84" s="26">
        <f>-4/D8/D8+1/D8/D8/D8/D8</f>
        <v>-0.9375</v>
      </c>
      <c r="EE84" s="26">
        <f>2/D8/D8</f>
        <v>0.5</v>
      </c>
      <c r="EF84" s="26">
        <v>0</v>
      </c>
      <c r="EG84" s="26">
        <v>0</v>
      </c>
      <c r="EH84" s="26">
        <v>0</v>
      </c>
      <c r="EI84" s="26">
        <v>0</v>
      </c>
      <c r="EJ84" s="26">
        <v>0</v>
      </c>
      <c r="EK84" s="26">
        <v>0</v>
      </c>
      <c r="EL84" s="26">
        <v>0</v>
      </c>
      <c r="EM84" s="26">
        <v>0</v>
      </c>
      <c r="EN84" s="26">
        <v>0</v>
      </c>
      <c r="EO84" s="26">
        <v>0</v>
      </c>
      <c r="EP84" s="26">
        <v>0</v>
      </c>
      <c r="EQ84" s="26">
        <v>0</v>
      </c>
      <c r="ER84" s="26">
        <v>0</v>
      </c>
      <c r="ES84" s="26">
        <v>0</v>
      </c>
      <c r="ET84" s="26">
        <v>0</v>
      </c>
      <c r="EU84" s="24"/>
      <c r="EV84" s="24"/>
      <c r="EW84" s="24"/>
      <c r="EX84" s="24"/>
      <c r="EY84" s="24"/>
      <c r="EZ84" s="24"/>
      <c r="FA84" s="24"/>
      <c r="FB84" s="7">
        <f t="shared" si="1"/>
        <v>2.44140625E-4</v>
      </c>
      <c r="FD84" s="5">
        <v>43</v>
      </c>
      <c r="FE84" s="7">
        <v>7.228013509458479E-3</v>
      </c>
    </row>
    <row r="85" spans="1:161" x14ac:dyDescent="0.25">
      <c r="A85" s="1" t="s">
        <v>157</v>
      </c>
      <c r="B85" s="26">
        <v>0</v>
      </c>
      <c r="C85" s="26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26">
        <v>0</v>
      </c>
      <c r="CR85" s="26">
        <v>0</v>
      </c>
      <c r="CS85" s="26">
        <v>0</v>
      </c>
      <c r="CT85" s="26">
        <v>0</v>
      </c>
      <c r="CU85" s="26">
        <f>$AE$3</f>
        <v>6.25E-2</v>
      </c>
      <c r="CV85" s="26">
        <v>0</v>
      </c>
      <c r="CW85" s="26">
        <v>0</v>
      </c>
      <c r="CX85" s="26">
        <v>0</v>
      </c>
      <c r="CY85" s="26">
        <v>0</v>
      </c>
      <c r="CZ85" s="26">
        <v>0</v>
      </c>
      <c r="DA85" s="26">
        <v>0</v>
      </c>
      <c r="DB85" s="26">
        <v>0</v>
      </c>
      <c r="DC85" s="26">
        <v>0</v>
      </c>
      <c r="DD85" s="26">
        <v>0</v>
      </c>
      <c r="DE85" s="26">
        <v>0</v>
      </c>
      <c r="DF85" s="26">
        <v>0</v>
      </c>
      <c r="DG85" s="26">
        <f>$AD$4</f>
        <v>0.5</v>
      </c>
      <c r="DH85" s="26">
        <f>$AE$4</f>
        <v>-1.25</v>
      </c>
      <c r="DI85" s="26">
        <f>$AF$4</f>
        <v>0.5</v>
      </c>
      <c r="DJ85" s="26">
        <v>0</v>
      </c>
      <c r="DK85" s="26">
        <v>0</v>
      </c>
      <c r="DL85" s="26">
        <v>0</v>
      </c>
      <c r="DM85" s="26">
        <v>0</v>
      </c>
      <c r="DN85" s="26">
        <v>0</v>
      </c>
      <c r="DO85" s="26">
        <v>0</v>
      </c>
      <c r="DP85" s="26">
        <v>0</v>
      </c>
      <c r="DQ85" s="26">
        <v>0</v>
      </c>
      <c r="DR85" s="26">
        <f>$AC$5</f>
        <v>1</v>
      </c>
      <c r="DS85" s="26">
        <f>$AD$5</f>
        <v>-5</v>
      </c>
      <c r="DT85" s="26">
        <f>$AE$5</f>
        <v>8.375</v>
      </c>
      <c r="DU85" s="26">
        <f>$AF$5</f>
        <v>-5</v>
      </c>
      <c r="DV85" s="26">
        <f>$AG$5</f>
        <v>1</v>
      </c>
      <c r="DW85" s="26">
        <v>0</v>
      </c>
      <c r="DX85" s="26">
        <v>0</v>
      </c>
      <c r="DY85" s="26">
        <v>0</v>
      </c>
      <c r="DZ85" s="26">
        <v>0</v>
      </c>
      <c r="EA85" s="26">
        <v>0</v>
      </c>
      <c r="EB85" s="26">
        <v>0</v>
      </c>
      <c r="EC85" s="26">
        <v>0</v>
      </c>
      <c r="ED85" s="26">
        <f>$AD$6</f>
        <v>0.5</v>
      </c>
      <c r="EE85" s="26">
        <f>$AE$6</f>
        <v>-1.25</v>
      </c>
      <c r="EF85" s="26">
        <f>$AF$6</f>
        <v>0.5</v>
      </c>
      <c r="EG85" s="26">
        <v>0</v>
      </c>
      <c r="EH85" s="26">
        <v>0</v>
      </c>
      <c r="EI85" s="26">
        <v>0</v>
      </c>
      <c r="EJ85" s="26">
        <v>0</v>
      </c>
      <c r="EK85" s="26">
        <v>0</v>
      </c>
      <c r="EL85" s="26">
        <v>0</v>
      </c>
      <c r="EM85" s="26">
        <v>0</v>
      </c>
      <c r="EN85" s="26">
        <f>$AE$7</f>
        <v>6.25E-2</v>
      </c>
      <c r="EO85" s="26">
        <v>0</v>
      </c>
      <c r="EP85" s="26">
        <v>0</v>
      </c>
      <c r="EQ85" s="26">
        <v>0</v>
      </c>
      <c r="ER85" s="26">
        <v>0</v>
      </c>
      <c r="ES85" s="26">
        <v>0</v>
      </c>
      <c r="ET85" s="26">
        <v>0</v>
      </c>
      <c r="EU85" s="24"/>
      <c r="EV85" s="24"/>
      <c r="EW85" s="24"/>
      <c r="EX85" s="24"/>
      <c r="EY85" s="24"/>
      <c r="EZ85" s="24"/>
      <c r="FA85" s="24"/>
      <c r="FB85" s="7">
        <f t="shared" si="1"/>
        <v>2.44140625E-4</v>
      </c>
      <c r="FD85" s="5">
        <v>44</v>
      </c>
      <c r="FE85" s="7">
        <v>9.3702511394190609E-3</v>
      </c>
    </row>
    <row r="86" spans="1:161" x14ac:dyDescent="0.25">
      <c r="A86" s="1" t="s">
        <v>158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</v>
      </c>
      <c r="CP86" s="26">
        <v>0</v>
      </c>
      <c r="CQ86" s="26">
        <v>0</v>
      </c>
      <c r="CR86" s="26">
        <v>0</v>
      </c>
      <c r="CS86" s="26">
        <v>0</v>
      </c>
      <c r="CT86" s="26">
        <v>0</v>
      </c>
      <c r="CU86" s="26">
        <v>0</v>
      </c>
      <c r="CV86" s="26">
        <f>$AE$3</f>
        <v>6.25E-2</v>
      </c>
      <c r="CW86" s="26">
        <v>0</v>
      </c>
      <c r="CX86" s="26">
        <v>0</v>
      </c>
      <c r="CY86" s="26">
        <v>0</v>
      </c>
      <c r="CZ86" s="26">
        <v>0</v>
      </c>
      <c r="DA86" s="26">
        <v>0</v>
      </c>
      <c r="DB86" s="26">
        <v>0</v>
      </c>
      <c r="DC86" s="26">
        <v>0</v>
      </c>
      <c r="DD86" s="26">
        <v>0</v>
      </c>
      <c r="DE86" s="26">
        <v>0</v>
      </c>
      <c r="DF86" s="26">
        <v>0</v>
      </c>
      <c r="DG86" s="26">
        <v>0</v>
      </c>
      <c r="DH86" s="26">
        <f>$AD$4</f>
        <v>0.5</v>
      </c>
      <c r="DI86" s="26">
        <f>$AE$4</f>
        <v>-1.25</v>
      </c>
      <c r="DJ86" s="26">
        <f>$AF$4</f>
        <v>0.5</v>
      </c>
      <c r="DK86" s="26">
        <v>0</v>
      </c>
      <c r="DL86" s="26">
        <v>0</v>
      </c>
      <c r="DM86" s="26">
        <v>0</v>
      </c>
      <c r="DN86" s="26">
        <v>0</v>
      </c>
      <c r="DO86" s="26">
        <v>0</v>
      </c>
      <c r="DP86" s="26">
        <v>0</v>
      </c>
      <c r="DQ86" s="26">
        <v>0</v>
      </c>
      <c r="DR86" s="26">
        <v>0</v>
      </c>
      <c r="DS86" s="26">
        <f>$AC$5</f>
        <v>1</v>
      </c>
      <c r="DT86" s="26">
        <f>$AD$5</f>
        <v>-5</v>
      </c>
      <c r="DU86" s="26">
        <f>$AE$5</f>
        <v>8.375</v>
      </c>
      <c r="DV86" s="26">
        <f>$AF$5</f>
        <v>-5</v>
      </c>
      <c r="DW86" s="26">
        <f>$AG$5</f>
        <v>1</v>
      </c>
      <c r="DX86" s="26">
        <v>0</v>
      </c>
      <c r="DY86" s="26">
        <v>0</v>
      </c>
      <c r="DZ86" s="26">
        <v>0</v>
      </c>
      <c r="EA86" s="26">
        <v>0</v>
      </c>
      <c r="EB86" s="26">
        <v>0</v>
      </c>
      <c r="EC86" s="26">
        <v>0</v>
      </c>
      <c r="ED86" s="26">
        <v>0</v>
      </c>
      <c r="EE86" s="26">
        <f>$AD$6</f>
        <v>0.5</v>
      </c>
      <c r="EF86" s="26">
        <f>$AE$6</f>
        <v>-1.25</v>
      </c>
      <c r="EG86" s="26">
        <f>$AF$6</f>
        <v>0.5</v>
      </c>
      <c r="EH86" s="26">
        <v>0</v>
      </c>
      <c r="EI86" s="26">
        <v>0</v>
      </c>
      <c r="EJ86" s="26">
        <v>0</v>
      </c>
      <c r="EK86" s="26">
        <v>0</v>
      </c>
      <c r="EL86" s="26">
        <v>0</v>
      </c>
      <c r="EM86" s="26">
        <v>0</v>
      </c>
      <c r="EN86" s="26">
        <v>0</v>
      </c>
      <c r="EO86" s="26">
        <f>$AE$7</f>
        <v>6.25E-2</v>
      </c>
      <c r="EP86" s="26">
        <v>0</v>
      </c>
      <c r="EQ86" s="26">
        <v>0</v>
      </c>
      <c r="ER86" s="26">
        <v>0</v>
      </c>
      <c r="ES86" s="26">
        <v>0</v>
      </c>
      <c r="ET86" s="26">
        <v>0</v>
      </c>
      <c r="EU86" s="24"/>
      <c r="EV86" s="24"/>
      <c r="EW86" s="24"/>
      <c r="EX86" s="24"/>
      <c r="EY86" s="24"/>
      <c r="EZ86" s="24"/>
      <c r="FA86" s="24"/>
      <c r="FB86" s="7">
        <f t="shared" si="1"/>
        <v>2.44140625E-4</v>
      </c>
      <c r="FD86" s="5">
        <v>45</v>
      </c>
      <c r="FE86" s="7">
        <v>1.0113214034235837E-2</v>
      </c>
    </row>
    <row r="87" spans="1:161" x14ac:dyDescent="0.25">
      <c r="A87" s="1" t="s">
        <v>159</v>
      </c>
      <c r="B87" s="26">
        <v>0</v>
      </c>
      <c r="C87" s="26">
        <v>0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26">
        <v>0</v>
      </c>
      <c r="CR87" s="26">
        <v>0</v>
      </c>
      <c r="CS87" s="26">
        <v>0</v>
      </c>
      <c r="CT87" s="26">
        <v>0</v>
      </c>
      <c r="CU87" s="26">
        <v>0</v>
      </c>
      <c r="CV87" s="26">
        <v>0</v>
      </c>
      <c r="CW87" s="26">
        <f>$AE$3</f>
        <v>6.25E-2</v>
      </c>
      <c r="CX87" s="26">
        <v>0</v>
      </c>
      <c r="CY87" s="26">
        <v>0</v>
      </c>
      <c r="CZ87" s="26">
        <v>0</v>
      </c>
      <c r="DA87" s="26">
        <v>0</v>
      </c>
      <c r="DB87" s="26">
        <v>0</v>
      </c>
      <c r="DC87" s="26">
        <v>0</v>
      </c>
      <c r="DD87" s="26">
        <v>0</v>
      </c>
      <c r="DE87" s="26">
        <v>0</v>
      </c>
      <c r="DF87" s="26">
        <v>0</v>
      </c>
      <c r="DG87" s="26">
        <v>0</v>
      </c>
      <c r="DH87" s="26">
        <v>0</v>
      </c>
      <c r="DI87" s="26">
        <f>$AD$4</f>
        <v>0.5</v>
      </c>
      <c r="DJ87" s="26">
        <f>$AE$4</f>
        <v>-1.25</v>
      </c>
      <c r="DK87" s="26">
        <f>$AF$4</f>
        <v>0.5</v>
      </c>
      <c r="DL87" s="26">
        <v>0</v>
      </c>
      <c r="DM87" s="26">
        <v>0</v>
      </c>
      <c r="DN87" s="26">
        <v>0</v>
      </c>
      <c r="DO87" s="26">
        <v>0</v>
      </c>
      <c r="DP87" s="26">
        <v>0</v>
      </c>
      <c r="DQ87" s="26">
        <v>0</v>
      </c>
      <c r="DR87" s="26">
        <v>0</v>
      </c>
      <c r="DS87" s="26">
        <v>0</v>
      </c>
      <c r="DT87" s="26">
        <f>$AC$5</f>
        <v>1</v>
      </c>
      <c r="DU87" s="26">
        <f>$AD$5</f>
        <v>-5</v>
      </c>
      <c r="DV87" s="26">
        <f>$AE$5</f>
        <v>8.375</v>
      </c>
      <c r="DW87" s="26">
        <f>$AF$5</f>
        <v>-5</v>
      </c>
      <c r="DX87" s="26">
        <f>$AG$5</f>
        <v>1</v>
      </c>
      <c r="DY87" s="26">
        <v>0</v>
      </c>
      <c r="DZ87" s="26">
        <v>0</v>
      </c>
      <c r="EA87" s="26">
        <v>0</v>
      </c>
      <c r="EB87" s="26">
        <v>0</v>
      </c>
      <c r="EC87" s="26">
        <v>0</v>
      </c>
      <c r="ED87" s="26">
        <v>0</v>
      </c>
      <c r="EE87" s="26">
        <v>0</v>
      </c>
      <c r="EF87" s="26">
        <f>$AD$6</f>
        <v>0.5</v>
      </c>
      <c r="EG87" s="26">
        <f>$AE$6</f>
        <v>-1.25</v>
      </c>
      <c r="EH87" s="26">
        <f>$AF$6</f>
        <v>0.5</v>
      </c>
      <c r="EI87" s="26">
        <v>0</v>
      </c>
      <c r="EJ87" s="26">
        <v>0</v>
      </c>
      <c r="EK87" s="26">
        <v>0</v>
      </c>
      <c r="EL87" s="26">
        <v>0</v>
      </c>
      <c r="EM87" s="26">
        <v>0</v>
      </c>
      <c r="EN87" s="26">
        <v>0</v>
      </c>
      <c r="EO87" s="26">
        <v>0</v>
      </c>
      <c r="EP87" s="26">
        <f>$AE$7</f>
        <v>6.25E-2</v>
      </c>
      <c r="EQ87" s="26">
        <v>0</v>
      </c>
      <c r="ER87" s="26">
        <v>0</v>
      </c>
      <c r="ES87" s="26">
        <v>0</v>
      </c>
      <c r="ET87" s="26">
        <v>0</v>
      </c>
      <c r="EU87" s="24"/>
      <c r="EV87" s="24"/>
      <c r="EW87" s="24"/>
      <c r="EX87" s="24"/>
      <c r="EY87" s="24"/>
      <c r="EZ87" s="24"/>
      <c r="FA87" s="24"/>
      <c r="FB87" s="7">
        <f t="shared" si="1"/>
        <v>2.44140625E-4</v>
      </c>
      <c r="FD87" s="5">
        <v>46</v>
      </c>
      <c r="FE87" s="7">
        <v>9.3702511394190644E-3</v>
      </c>
    </row>
    <row r="88" spans="1:161" x14ac:dyDescent="0.25">
      <c r="A88" s="1" t="s">
        <v>160</v>
      </c>
      <c r="B88" s="26">
        <v>0</v>
      </c>
      <c r="C88" s="26">
        <v>0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6">
        <v>0</v>
      </c>
      <c r="BO88" s="26">
        <v>0</v>
      </c>
      <c r="BP88" s="26">
        <v>0</v>
      </c>
      <c r="BQ88" s="26">
        <v>0</v>
      </c>
      <c r="BR88" s="26">
        <v>0</v>
      </c>
      <c r="BS88" s="26">
        <v>0</v>
      </c>
      <c r="BT88" s="26">
        <v>0</v>
      </c>
      <c r="BU88" s="26">
        <v>0</v>
      </c>
      <c r="BV88" s="26">
        <v>0</v>
      </c>
      <c r="BW88" s="26">
        <v>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6">
        <v>0</v>
      </c>
      <c r="CF88" s="26">
        <v>0</v>
      </c>
      <c r="CG88" s="26">
        <v>0</v>
      </c>
      <c r="CH88" s="26">
        <v>0</v>
      </c>
      <c r="CI88" s="26">
        <v>0</v>
      </c>
      <c r="CJ88" s="26">
        <v>0</v>
      </c>
      <c r="CK88" s="26">
        <v>0</v>
      </c>
      <c r="CL88" s="26">
        <v>0</v>
      </c>
      <c r="CM88" s="26">
        <v>0</v>
      </c>
      <c r="CN88" s="26">
        <v>0</v>
      </c>
      <c r="CO88" s="26">
        <v>0</v>
      </c>
      <c r="CP88" s="26">
        <v>0</v>
      </c>
      <c r="CQ88" s="26">
        <v>0</v>
      </c>
      <c r="CR88" s="26">
        <v>0</v>
      </c>
      <c r="CS88" s="26">
        <v>0</v>
      </c>
      <c r="CT88" s="26">
        <v>0</v>
      </c>
      <c r="CU88" s="26">
        <v>0</v>
      </c>
      <c r="CV88" s="26">
        <v>0</v>
      </c>
      <c r="CW88" s="26">
        <v>0</v>
      </c>
      <c r="CX88" s="26">
        <f>$AE$3</f>
        <v>6.25E-2</v>
      </c>
      <c r="CY88" s="26">
        <v>0</v>
      </c>
      <c r="CZ88" s="26">
        <v>0</v>
      </c>
      <c r="DA88" s="26">
        <v>0</v>
      </c>
      <c r="DB88" s="26">
        <v>0</v>
      </c>
      <c r="DC88" s="26">
        <v>0</v>
      </c>
      <c r="DD88" s="26">
        <v>0</v>
      </c>
      <c r="DE88" s="26">
        <v>0</v>
      </c>
      <c r="DF88" s="26">
        <v>0</v>
      </c>
      <c r="DG88" s="26">
        <v>0</v>
      </c>
      <c r="DH88" s="26">
        <v>0</v>
      </c>
      <c r="DI88" s="26">
        <v>0</v>
      </c>
      <c r="DJ88" s="26">
        <f>$AD$4</f>
        <v>0.5</v>
      </c>
      <c r="DK88" s="26">
        <f>$AE$4</f>
        <v>-1.25</v>
      </c>
      <c r="DL88" s="26">
        <f>$AF$4</f>
        <v>0.5</v>
      </c>
      <c r="DM88" s="26">
        <v>0</v>
      </c>
      <c r="DN88" s="26">
        <v>0</v>
      </c>
      <c r="DO88" s="26">
        <v>0</v>
      </c>
      <c r="DP88" s="26">
        <v>0</v>
      </c>
      <c r="DQ88" s="26">
        <v>0</v>
      </c>
      <c r="DR88" s="26">
        <v>0</v>
      </c>
      <c r="DS88" s="26">
        <v>0</v>
      </c>
      <c r="DT88" s="26">
        <v>0</v>
      </c>
      <c r="DU88" s="26">
        <f>$AC$5</f>
        <v>1</v>
      </c>
      <c r="DV88" s="26">
        <f>$AD$5</f>
        <v>-5</v>
      </c>
      <c r="DW88" s="26">
        <f>$AE$5</f>
        <v>8.375</v>
      </c>
      <c r="DX88" s="26">
        <f>$AF$5</f>
        <v>-5</v>
      </c>
      <c r="DY88" s="26">
        <f>$AG$5</f>
        <v>1</v>
      </c>
      <c r="DZ88" s="26">
        <v>0</v>
      </c>
      <c r="EA88" s="26">
        <v>0</v>
      </c>
      <c r="EB88" s="26">
        <v>0</v>
      </c>
      <c r="EC88" s="26">
        <v>0</v>
      </c>
      <c r="ED88" s="26">
        <v>0</v>
      </c>
      <c r="EE88" s="26">
        <v>0</v>
      </c>
      <c r="EF88" s="26">
        <v>0</v>
      </c>
      <c r="EG88" s="26">
        <f>$AD$6</f>
        <v>0.5</v>
      </c>
      <c r="EH88" s="26">
        <f>$AE$6</f>
        <v>-1.25</v>
      </c>
      <c r="EI88" s="26">
        <f>$AF$6</f>
        <v>0.5</v>
      </c>
      <c r="EJ88" s="26">
        <v>0</v>
      </c>
      <c r="EK88" s="26">
        <v>0</v>
      </c>
      <c r="EL88" s="26">
        <v>0</v>
      </c>
      <c r="EM88" s="26">
        <v>0</v>
      </c>
      <c r="EN88" s="26">
        <v>0</v>
      </c>
      <c r="EO88" s="26">
        <v>0</v>
      </c>
      <c r="EP88" s="26">
        <v>0</v>
      </c>
      <c r="EQ88" s="26">
        <f>$AE$7</f>
        <v>6.25E-2</v>
      </c>
      <c r="ER88" s="26">
        <v>0</v>
      </c>
      <c r="ES88" s="26">
        <v>0</v>
      </c>
      <c r="ET88" s="26">
        <v>0</v>
      </c>
      <c r="EU88" s="24"/>
      <c r="EV88" s="24"/>
      <c r="EW88" s="24"/>
      <c r="EX88" s="24"/>
      <c r="EY88" s="24"/>
      <c r="EZ88" s="24"/>
      <c r="FA88" s="24"/>
      <c r="FB88" s="7">
        <f t="shared" si="1"/>
        <v>2.44140625E-4</v>
      </c>
      <c r="FD88" s="5">
        <v>47</v>
      </c>
      <c r="FE88" s="7">
        <v>7.2280135094584851E-3</v>
      </c>
    </row>
    <row r="89" spans="1:161" x14ac:dyDescent="0.25">
      <c r="A89" s="1" t="s">
        <v>161</v>
      </c>
      <c r="B89" s="26">
        <v>0</v>
      </c>
      <c r="C89" s="26">
        <v>0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26">
        <v>0</v>
      </c>
      <c r="CR89" s="26">
        <v>0</v>
      </c>
      <c r="CS89" s="26">
        <v>0</v>
      </c>
      <c r="CT89" s="26">
        <v>0</v>
      </c>
      <c r="CU89" s="26">
        <v>0</v>
      </c>
      <c r="CV89" s="26">
        <v>0</v>
      </c>
      <c r="CW89" s="26">
        <v>0</v>
      </c>
      <c r="CX89" s="26">
        <v>0</v>
      </c>
      <c r="CY89" s="26">
        <f>$AE$3</f>
        <v>6.25E-2</v>
      </c>
      <c r="CZ89" s="26">
        <v>0</v>
      </c>
      <c r="DA89" s="26">
        <v>0</v>
      </c>
      <c r="DB89" s="26">
        <v>0</v>
      </c>
      <c r="DC89" s="26">
        <v>0</v>
      </c>
      <c r="DD89" s="26">
        <v>0</v>
      </c>
      <c r="DE89" s="26">
        <v>0</v>
      </c>
      <c r="DF89" s="26">
        <v>0</v>
      </c>
      <c r="DG89" s="26">
        <v>0</v>
      </c>
      <c r="DH89" s="26">
        <v>0</v>
      </c>
      <c r="DI89" s="26">
        <v>0</v>
      </c>
      <c r="DJ89" s="26">
        <v>0</v>
      </c>
      <c r="DK89" s="26">
        <f>$AD$4</f>
        <v>0.5</v>
      </c>
      <c r="DL89" s="26">
        <f>$AE$4</f>
        <v>-1.25</v>
      </c>
      <c r="DM89" s="26">
        <f>$AF$4</f>
        <v>0.5</v>
      </c>
      <c r="DN89" s="26">
        <v>0</v>
      </c>
      <c r="DO89" s="26">
        <v>0</v>
      </c>
      <c r="DP89" s="26">
        <v>0</v>
      </c>
      <c r="DQ89" s="26">
        <v>0</v>
      </c>
      <c r="DR89" s="26">
        <v>0</v>
      </c>
      <c r="DS89" s="26">
        <v>0</v>
      </c>
      <c r="DT89" s="26">
        <v>0</v>
      </c>
      <c r="DU89" s="26">
        <v>0</v>
      </c>
      <c r="DV89" s="26">
        <f>$AC$5</f>
        <v>1</v>
      </c>
      <c r="DW89" s="26">
        <f>$AD$5</f>
        <v>-5</v>
      </c>
      <c r="DX89" s="26">
        <f>$AE$5</f>
        <v>8.375</v>
      </c>
      <c r="DY89" s="26">
        <f>$AF$5</f>
        <v>-5</v>
      </c>
      <c r="DZ89" s="26">
        <f>$AG$5</f>
        <v>1</v>
      </c>
      <c r="EA89" s="26">
        <v>0</v>
      </c>
      <c r="EB89" s="26">
        <v>0</v>
      </c>
      <c r="EC89" s="26">
        <v>0</v>
      </c>
      <c r="ED89" s="26">
        <v>0</v>
      </c>
      <c r="EE89" s="26">
        <v>0</v>
      </c>
      <c r="EF89" s="26">
        <v>0</v>
      </c>
      <c r="EG89" s="26">
        <v>0</v>
      </c>
      <c r="EH89" s="26">
        <f>$AD$6</f>
        <v>0.5</v>
      </c>
      <c r="EI89" s="26">
        <f>$AE$6</f>
        <v>-1.25</v>
      </c>
      <c r="EJ89" s="26">
        <f>$AF$6</f>
        <v>0.5</v>
      </c>
      <c r="EK89" s="26">
        <v>0</v>
      </c>
      <c r="EL89" s="26">
        <v>0</v>
      </c>
      <c r="EM89" s="26">
        <v>0</v>
      </c>
      <c r="EN89" s="26">
        <v>0</v>
      </c>
      <c r="EO89" s="26">
        <v>0</v>
      </c>
      <c r="EP89" s="26">
        <v>0</v>
      </c>
      <c r="EQ89" s="26">
        <v>0</v>
      </c>
      <c r="ER89" s="26">
        <f>$AE$7</f>
        <v>6.25E-2</v>
      </c>
      <c r="ES89" s="26">
        <v>0</v>
      </c>
      <c r="ET89" s="26">
        <v>0</v>
      </c>
      <c r="EU89" s="24"/>
      <c r="EV89" s="24"/>
      <c r="EW89" s="24"/>
      <c r="EX89" s="24"/>
      <c r="EY89" s="24"/>
      <c r="EZ89" s="24"/>
      <c r="FA89" s="24"/>
      <c r="FB89" s="7">
        <f t="shared" si="1"/>
        <v>2.44140625E-4</v>
      </c>
      <c r="FD89" s="5">
        <v>48</v>
      </c>
      <c r="FE89" s="7">
        <v>3.9516762276928545E-3</v>
      </c>
    </row>
    <row r="90" spans="1:161" x14ac:dyDescent="0.25">
      <c r="A90" s="1" t="s">
        <v>162</v>
      </c>
      <c r="B90" s="26">
        <v>0</v>
      </c>
      <c r="C90" s="26">
        <v>0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v>0</v>
      </c>
      <c r="CW90" s="26">
        <v>0</v>
      </c>
      <c r="CX90" s="26">
        <v>0</v>
      </c>
      <c r="CY90" s="26">
        <v>0</v>
      </c>
      <c r="CZ90" s="26">
        <f>$AE$3</f>
        <v>6.25E-2</v>
      </c>
      <c r="DA90" s="26">
        <v>0</v>
      </c>
      <c r="DB90" s="26">
        <v>0</v>
      </c>
      <c r="DC90" s="26">
        <v>0</v>
      </c>
      <c r="DD90" s="26">
        <v>0</v>
      </c>
      <c r="DE90" s="26">
        <v>0</v>
      </c>
      <c r="DF90" s="26">
        <v>0</v>
      </c>
      <c r="DG90" s="26">
        <v>0</v>
      </c>
      <c r="DH90" s="26">
        <v>0</v>
      </c>
      <c r="DI90" s="26">
        <v>0</v>
      </c>
      <c r="DJ90" s="26">
        <v>0</v>
      </c>
      <c r="DK90" s="26">
        <v>0</v>
      </c>
      <c r="DL90" s="26">
        <f>$AD$4</f>
        <v>0.5</v>
      </c>
      <c r="DM90" s="26">
        <f>$AE$4</f>
        <v>-1.25</v>
      </c>
      <c r="DN90" s="26">
        <f>$AF$4</f>
        <v>0.5</v>
      </c>
      <c r="DO90" s="26">
        <v>0</v>
      </c>
      <c r="DP90" s="26">
        <v>0</v>
      </c>
      <c r="DQ90" s="26">
        <v>0</v>
      </c>
      <c r="DR90" s="26">
        <v>0</v>
      </c>
      <c r="DS90" s="26">
        <v>0</v>
      </c>
      <c r="DT90" s="26">
        <v>0</v>
      </c>
      <c r="DU90" s="26">
        <v>0</v>
      </c>
      <c r="DV90" s="26">
        <v>0</v>
      </c>
      <c r="DW90" s="26">
        <f>$AC$5</f>
        <v>1</v>
      </c>
      <c r="DX90" s="26">
        <f>$AD$5</f>
        <v>-5</v>
      </c>
      <c r="DY90" s="26">
        <f>$AE$5</f>
        <v>8.375</v>
      </c>
      <c r="DZ90" s="26">
        <f>$AF$5</f>
        <v>-5</v>
      </c>
      <c r="EA90" s="26">
        <f>$AG$5</f>
        <v>1</v>
      </c>
      <c r="EB90" s="26">
        <v>0</v>
      </c>
      <c r="EC90" s="26">
        <v>0</v>
      </c>
      <c r="ED90" s="26">
        <v>0</v>
      </c>
      <c r="EE90" s="26">
        <v>0</v>
      </c>
      <c r="EF90" s="26">
        <v>0</v>
      </c>
      <c r="EG90" s="26">
        <v>0</v>
      </c>
      <c r="EH90" s="26">
        <v>0</v>
      </c>
      <c r="EI90" s="26">
        <f>$AD$6</f>
        <v>0.5</v>
      </c>
      <c r="EJ90" s="26">
        <f>$AE$6</f>
        <v>-1.25</v>
      </c>
      <c r="EK90" s="26">
        <f>$AF$6</f>
        <v>0.5</v>
      </c>
      <c r="EL90" s="26">
        <v>0</v>
      </c>
      <c r="EM90" s="26">
        <v>0</v>
      </c>
      <c r="EN90" s="26">
        <v>0</v>
      </c>
      <c r="EO90" s="26">
        <v>0</v>
      </c>
      <c r="EP90" s="26">
        <v>0</v>
      </c>
      <c r="EQ90" s="26">
        <v>0</v>
      </c>
      <c r="ER90" s="26">
        <v>0</v>
      </c>
      <c r="ES90" s="26">
        <f>$AE$7</f>
        <v>6.25E-2</v>
      </c>
      <c r="ET90" s="26">
        <v>0</v>
      </c>
      <c r="EU90" s="24"/>
      <c r="EV90" s="24"/>
      <c r="EW90" s="24"/>
      <c r="EX90" s="24"/>
      <c r="EY90" s="24"/>
      <c r="EZ90" s="24"/>
      <c r="FA90" s="24"/>
      <c r="FB90" s="7">
        <f t="shared" si="1"/>
        <v>2.44140625E-4</v>
      </c>
      <c r="FD90" s="5">
        <v>49</v>
      </c>
      <c r="FE90" s="7">
        <v>-2.0318328438378021E-19</v>
      </c>
    </row>
    <row r="91" spans="1:161" x14ac:dyDescent="0.25">
      <c r="A91" s="1" t="s">
        <v>163</v>
      </c>
      <c r="B91" s="26">
        <v>0</v>
      </c>
      <c r="C91" s="26">
        <v>0</v>
      </c>
      <c r="D91" s="26">
        <v>0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6">
        <v>0</v>
      </c>
      <c r="BO91" s="26">
        <v>0</v>
      </c>
      <c r="BP91" s="26">
        <v>0</v>
      </c>
      <c r="BQ91" s="26">
        <v>0</v>
      </c>
      <c r="BR91" s="26">
        <v>0</v>
      </c>
      <c r="BS91" s="26">
        <v>0</v>
      </c>
      <c r="BT91" s="26">
        <v>0</v>
      </c>
      <c r="BU91" s="26">
        <v>0</v>
      </c>
      <c r="BV91" s="26">
        <v>0</v>
      </c>
      <c r="BW91" s="26">
        <v>0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6">
        <v>0</v>
      </c>
      <c r="CF91" s="26">
        <v>0</v>
      </c>
      <c r="CG91" s="26">
        <v>0</v>
      </c>
      <c r="CH91" s="26">
        <v>0</v>
      </c>
      <c r="CI91" s="26">
        <v>0</v>
      </c>
      <c r="CJ91" s="26">
        <v>0</v>
      </c>
      <c r="CK91" s="26">
        <v>0</v>
      </c>
      <c r="CL91" s="26">
        <v>0</v>
      </c>
      <c r="CM91" s="26">
        <v>0</v>
      </c>
      <c r="CN91" s="26">
        <v>0</v>
      </c>
      <c r="CO91" s="26">
        <v>0</v>
      </c>
      <c r="CP91" s="26">
        <v>0</v>
      </c>
      <c r="CQ91" s="26">
        <v>0</v>
      </c>
      <c r="CR91" s="26">
        <v>0</v>
      </c>
      <c r="CS91" s="26">
        <v>0</v>
      </c>
      <c r="CT91" s="26">
        <v>0</v>
      </c>
      <c r="CU91" s="26">
        <v>0</v>
      </c>
      <c r="CV91" s="26">
        <v>0</v>
      </c>
      <c r="CW91" s="26">
        <v>0</v>
      </c>
      <c r="CX91" s="26">
        <v>0</v>
      </c>
      <c r="CY91" s="26">
        <v>0</v>
      </c>
      <c r="CZ91" s="26">
        <v>0</v>
      </c>
      <c r="DA91" s="26">
        <f>$AE$3</f>
        <v>6.25E-2</v>
      </c>
      <c r="DB91" s="26">
        <v>0</v>
      </c>
      <c r="DC91" s="26">
        <v>0</v>
      </c>
      <c r="DD91" s="26">
        <v>0</v>
      </c>
      <c r="DE91" s="26">
        <v>0</v>
      </c>
      <c r="DF91" s="26">
        <v>0</v>
      </c>
      <c r="DG91" s="26">
        <v>0</v>
      </c>
      <c r="DH91" s="26">
        <v>0</v>
      </c>
      <c r="DI91" s="26">
        <v>0</v>
      </c>
      <c r="DJ91" s="26">
        <v>0</v>
      </c>
      <c r="DK91" s="26">
        <v>0</v>
      </c>
      <c r="DL91" s="26">
        <v>0</v>
      </c>
      <c r="DM91" s="26">
        <f>$AD$4</f>
        <v>0.5</v>
      </c>
      <c r="DN91" s="26">
        <f>$AE$4</f>
        <v>-1.25</v>
      </c>
      <c r="DO91" s="26">
        <f>$AF$4</f>
        <v>0.5</v>
      </c>
      <c r="DP91" s="26">
        <v>0</v>
      </c>
      <c r="DQ91" s="26">
        <v>0</v>
      </c>
      <c r="DR91" s="26">
        <v>0</v>
      </c>
      <c r="DS91" s="26">
        <v>0</v>
      </c>
      <c r="DT91" s="26">
        <v>0</v>
      </c>
      <c r="DU91" s="26">
        <v>0</v>
      </c>
      <c r="DV91" s="26">
        <v>0</v>
      </c>
      <c r="DW91" s="26">
        <v>0</v>
      </c>
      <c r="DX91" s="26">
        <f>$AC$5</f>
        <v>1</v>
      </c>
      <c r="DY91" s="26">
        <f>$AD$5</f>
        <v>-5</v>
      </c>
      <c r="DZ91" s="26">
        <f>$AE$5</f>
        <v>8.375</v>
      </c>
      <c r="EA91" s="26">
        <f>$AF$5</f>
        <v>-5</v>
      </c>
      <c r="EB91" s="26">
        <f>$AG$5</f>
        <v>1</v>
      </c>
      <c r="EC91" s="26">
        <v>0</v>
      </c>
      <c r="ED91" s="26">
        <v>0</v>
      </c>
      <c r="EE91" s="26">
        <v>0</v>
      </c>
      <c r="EF91" s="26">
        <v>0</v>
      </c>
      <c r="EG91" s="26">
        <v>0</v>
      </c>
      <c r="EH91" s="26">
        <v>0</v>
      </c>
      <c r="EI91" s="26">
        <v>0</v>
      </c>
      <c r="EJ91" s="26">
        <f>$AD$6</f>
        <v>0.5</v>
      </c>
      <c r="EK91" s="26">
        <f>$AE$6</f>
        <v>-1.25</v>
      </c>
      <c r="EL91" s="26">
        <f>$AF$6</f>
        <v>0.5</v>
      </c>
      <c r="EM91" s="26">
        <v>0</v>
      </c>
      <c r="EN91" s="26">
        <v>0</v>
      </c>
      <c r="EO91" s="26">
        <v>0</v>
      </c>
      <c r="EP91" s="26">
        <v>0</v>
      </c>
      <c r="EQ91" s="26">
        <v>0</v>
      </c>
      <c r="ER91" s="26">
        <v>0</v>
      </c>
      <c r="ES91" s="26">
        <v>0</v>
      </c>
      <c r="ET91" s="26">
        <f>$AE$7</f>
        <v>6.25E-2</v>
      </c>
      <c r="EU91" s="24"/>
      <c r="EV91" s="24"/>
      <c r="EW91" s="24"/>
      <c r="EX91" s="24"/>
      <c r="EY91" s="24"/>
      <c r="EZ91" s="24"/>
      <c r="FA91" s="24"/>
      <c r="FB91" s="7">
        <f t="shared" si="1"/>
        <v>2.44140625E-4</v>
      </c>
      <c r="FD91" s="5" t="str">
        <v>49a</v>
      </c>
      <c r="FE91" s="7">
        <v>-3.9516762276928562E-3</v>
      </c>
    </row>
    <row r="92" spans="1:161" x14ac:dyDescent="0.25">
      <c r="A92" s="1" t="s">
        <v>164</v>
      </c>
      <c r="B92" s="26">
        <v>0</v>
      </c>
      <c r="C92" s="26">
        <v>0</v>
      </c>
      <c r="D92" s="26"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6">
        <v>0</v>
      </c>
      <c r="BO92" s="26">
        <v>0</v>
      </c>
      <c r="BP92" s="26">
        <v>0</v>
      </c>
      <c r="BQ92" s="26">
        <v>0</v>
      </c>
      <c r="BR92" s="26">
        <v>0</v>
      </c>
      <c r="BS92" s="26">
        <v>0</v>
      </c>
      <c r="BT92" s="26">
        <v>0</v>
      </c>
      <c r="BU92" s="26">
        <v>0</v>
      </c>
      <c r="BV92" s="26">
        <v>0</v>
      </c>
      <c r="BW92" s="26">
        <v>0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6">
        <v>0</v>
      </c>
      <c r="CF92" s="26">
        <v>0</v>
      </c>
      <c r="CG92" s="26">
        <v>0</v>
      </c>
      <c r="CH92" s="26">
        <v>0</v>
      </c>
      <c r="CI92" s="26">
        <v>0</v>
      </c>
      <c r="CJ92" s="26">
        <v>0</v>
      </c>
      <c r="CK92" s="26">
        <v>0</v>
      </c>
      <c r="CL92" s="26">
        <v>0</v>
      </c>
      <c r="CM92" s="26">
        <v>0</v>
      </c>
      <c r="CN92" s="26">
        <v>0</v>
      </c>
      <c r="CO92" s="26">
        <f>1/D8/D8/D8/D8</f>
        <v>6.25E-2</v>
      </c>
      <c r="CP92" s="26">
        <v>0</v>
      </c>
      <c r="CQ92" s="26">
        <v>0</v>
      </c>
      <c r="CR92" s="26">
        <v>0</v>
      </c>
      <c r="CS92" s="26">
        <v>0</v>
      </c>
      <c r="CT92" s="26">
        <v>0</v>
      </c>
      <c r="CU92" s="26">
        <v>0</v>
      </c>
      <c r="CV92" s="26">
        <v>0</v>
      </c>
      <c r="CW92" s="26">
        <v>0</v>
      </c>
      <c r="CX92" s="26">
        <v>0</v>
      </c>
      <c r="CY92" s="26">
        <v>0</v>
      </c>
      <c r="CZ92" s="26">
        <v>0</v>
      </c>
      <c r="DA92" s="26">
        <v>0</v>
      </c>
      <c r="DB92" s="26">
        <f>-4/D8/D8/D8/D8</f>
        <v>-0.25</v>
      </c>
      <c r="DC92" s="26">
        <v>0</v>
      </c>
      <c r="DD92" s="26">
        <v>0</v>
      </c>
      <c r="DE92" s="26">
        <v>0</v>
      </c>
      <c r="DF92" s="26">
        <v>0</v>
      </c>
      <c r="DG92" s="26">
        <v>0</v>
      </c>
      <c r="DH92" s="26">
        <v>0</v>
      </c>
      <c r="DI92" s="26">
        <v>0</v>
      </c>
      <c r="DJ92" s="26">
        <v>0</v>
      </c>
      <c r="DK92" s="26">
        <v>0</v>
      </c>
      <c r="DL92" s="26">
        <v>0</v>
      </c>
      <c r="DM92" s="26">
        <v>0</v>
      </c>
      <c r="DN92" s="26">
        <f>2/D8/D8</f>
        <v>0.5</v>
      </c>
      <c r="DO92" s="26">
        <f>-4/D8/D8+6/D8/D8/D8/D8</f>
        <v>-0.625</v>
      </c>
      <c r="DP92" s="26">
        <f>2/D8/D8</f>
        <v>0.5</v>
      </c>
      <c r="DQ92" s="26">
        <v>0</v>
      </c>
      <c r="DR92" s="26">
        <v>0</v>
      </c>
      <c r="DS92" s="26">
        <v>0</v>
      </c>
      <c r="DT92" s="26">
        <v>0</v>
      </c>
      <c r="DU92" s="26">
        <v>0</v>
      </c>
      <c r="DV92" s="26">
        <v>0</v>
      </c>
      <c r="DW92" s="26">
        <v>0</v>
      </c>
      <c r="DX92" s="26">
        <v>1</v>
      </c>
      <c r="DY92" s="26">
        <v>-4</v>
      </c>
      <c r="DZ92" s="26">
        <f>6-4/D8/D8</f>
        <v>5</v>
      </c>
      <c r="EA92" s="26">
        <f>-4+8/D8/D8-4/D8/D8/D8/D8</f>
        <v>-2.25</v>
      </c>
      <c r="EB92" s="26">
        <f>1-4/D8/D8</f>
        <v>0</v>
      </c>
      <c r="EC92" s="26">
        <v>0</v>
      </c>
      <c r="ED92" s="26">
        <v>0</v>
      </c>
      <c r="EE92" s="26">
        <v>0</v>
      </c>
      <c r="EF92" s="26">
        <v>0</v>
      </c>
      <c r="EG92" s="26">
        <v>0</v>
      </c>
      <c r="EH92" s="26">
        <v>0</v>
      </c>
      <c r="EI92" s="26">
        <v>0</v>
      </c>
      <c r="EJ92" s="26">
        <v>0</v>
      </c>
      <c r="EK92" s="26">
        <f>2/D8/D8</f>
        <v>0.5</v>
      </c>
      <c r="EL92" s="26">
        <f>-4/D8/D8+1/D8/D8/D8/D8</f>
        <v>-0.9375</v>
      </c>
      <c r="EM92" s="26">
        <f>2/D8/D8</f>
        <v>0.5</v>
      </c>
      <c r="EN92" s="26">
        <v>0</v>
      </c>
      <c r="EO92" s="26">
        <v>0</v>
      </c>
      <c r="EP92" s="26">
        <v>0</v>
      </c>
      <c r="EQ92" s="26">
        <v>0</v>
      </c>
      <c r="ER92" s="26">
        <v>0</v>
      </c>
      <c r="ES92" s="26">
        <v>0</v>
      </c>
      <c r="ET92" s="26">
        <v>0</v>
      </c>
      <c r="EU92" s="24"/>
      <c r="EV92" s="24"/>
      <c r="EW92" s="24"/>
      <c r="EX92" s="24"/>
      <c r="EY92" s="24"/>
      <c r="EZ92" s="24"/>
      <c r="FA92" s="24"/>
      <c r="FB92" s="7">
        <f t="shared" si="1"/>
        <v>2.44140625E-4</v>
      </c>
      <c r="FD92" s="5" t="str">
        <v>49b</v>
      </c>
      <c r="FE92" s="7">
        <v>-6.9838728844584834E-3</v>
      </c>
    </row>
    <row r="93" spans="1:161" s="19" customFormat="1" x14ac:dyDescent="0.25">
      <c r="A93" s="19" t="s">
        <v>106</v>
      </c>
      <c r="B93" s="26">
        <v>0</v>
      </c>
      <c r="C93" s="26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0</v>
      </c>
      <c r="T93" s="26">
        <v>0</v>
      </c>
      <c r="U93" s="26">
        <v>1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0</v>
      </c>
      <c r="AT93" s="26">
        <v>0</v>
      </c>
      <c r="AU93" s="26">
        <v>0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26">
        <v>0</v>
      </c>
      <c r="BJ93" s="26">
        <v>0</v>
      </c>
      <c r="BK93" s="26">
        <v>0</v>
      </c>
      <c r="BL93" s="26">
        <v>0</v>
      </c>
      <c r="BM93" s="26">
        <v>0</v>
      </c>
      <c r="BN93" s="26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0</v>
      </c>
      <c r="BT93" s="26">
        <v>0</v>
      </c>
      <c r="BU93" s="26">
        <v>0</v>
      </c>
      <c r="BV93" s="26">
        <v>0</v>
      </c>
      <c r="BW93" s="26">
        <v>0</v>
      </c>
      <c r="BX93" s="26">
        <v>0</v>
      </c>
      <c r="BY93" s="26">
        <v>0</v>
      </c>
      <c r="BZ93" s="26">
        <v>0</v>
      </c>
      <c r="CA93" s="26">
        <v>0</v>
      </c>
      <c r="CB93" s="26">
        <v>0</v>
      </c>
      <c r="CC93" s="26">
        <v>0</v>
      </c>
      <c r="CD93" s="26">
        <v>0</v>
      </c>
      <c r="CE93" s="26">
        <v>0</v>
      </c>
      <c r="CF93" s="26">
        <v>0</v>
      </c>
      <c r="CG93" s="26">
        <v>0</v>
      </c>
      <c r="CH93" s="26">
        <v>0</v>
      </c>
      <c r="CI93" s="26">
        <v>0</v>
      </c>
      <c r="CJ93" s="26">
        <v>0</v>
      </c>
      <c r="CK93" s="26">
        <v>0</v>
      </c>
      <c r="CL93" s="26">
        <v>0</v>
      </c>
      <c r="CM93" s="26">
        <v>0</v>
      </c>
      <c r="CN93" s="26">
        <v>0</v>
      </c>
      <c r="CO93" s="26">
        <v>0</v>
      </c>
      <c r="CP93" s="26">
        <v>0</v>
      </c>
      <c r="CQ93" s="26">
        <v>0</v>
      </c>
      <c r="CR93" s="26">
        <v>0</v>
      </c>
      <c r="CS93" s="26">
        <v>0</v>
      </c>
      <c r="CT93" s="26">
        <v>0</v>
      </c>
      <c r="CU93" s="26">
        <v>0</v>
      </c>
      <c r="CV93" s="26">
        <v>0</v>
      </c>
      <c r="CW93" s="26">
        <v>0</v>
      </c>
      <c r="CX93" s="26">
        <v>0</v>
      </c>
      <c r="CY93" s="26">
        <v>0</v>
      </c>
      <c r="CZ93" s="26">
        <v>0</v>
      </c>
      <c r="DA93" s="26">
        <v>0</v>
      </c>
      <c r="DB93" s="26">
        <v>0</v>
      </c>
      <c r="DC93" s="26">
        <v>0</v>
      </c>
      <c r="DD93" s="26">
        <v>0</v>
      </c>
      <c r="DE93" s="26">
        <v>0</v>
      </c>
      <c r="DF93" s="26">
        <v>0</v>
      </c>
      <c r="DG93" s="26">
        <v>0</v>
      </c>
      <c r="DH93" s="26">
        <v>0</v>
      </c>
      <c r="DI93" s="26">
        <v>0</v>
      </c>
      <c r="DJ93" s="26">
        <v>0</v>
      </c>
      <c r="DK93" s="26">
        <v>0</v>
      </c>
      <c r="DL93" s="26">
        <v>0</v>
      </c>
      <c r="DM93" s="26">
        <v>0</v>
      </c>
      <c r="DN93" s="26">
        <v>0</v>
      </c>
      <c r="DO93" s="26">
        <v>0</v>
      </c>
      <c r="DP93" s="26">
        <v>0</v>
      </c>
      <c r="DQ93" s="26">
        <v>0</v>
      </c>
      <c r="DR93" s="26">
        <v>0</v>
      </c>
      <c r="DS93" s="26">
        <v>0</v>
      </c>
      <c r="DT93" s="26">
        <v>0</v>
      </c>
      <c r="DU93" s="26">
        <v>0</v>
      </c>
      <c r="DV93" s="26">
        <v>0</v>
      </c>
      <c r="DW93" s="26">
        <v>0</v>
      </c>
      <c r="DX93" s="26">
        <v>0</v>
      </c>
      <c r="DY93" s="26">
        <v>0</v>
      </c>
      <c r="DZ93" s="26">
        <v>0</v>
      </c>
      <c r="EA93" s="26">
        <v>0</v>
      </c>
      <c r="EB93" s="26">
        <v>0</v>
      </c>
      <c r="EC93" s="26">
        <v>0</v>
      </c>
      <c r="ED93" s="26">
        <v>0</v>
      </c>
      <c r="EE93" s="26">
        <v>0</v>
      </c>
      <c r="EF93" s="26">
        <v>0</v>
      </c>
      <c r="EG93" s="26">
        <v>0</v>
      </c>
      <c r="EH93" s="26">
        <v>0</v>
      </c>
      <c r="EI93" s="26">
        <v>0</v>
      </c>
      <c r="EJ93" s="26">
        <v>0</v>
      </c>
      <c r="EK93" s="26">
        <v>0</v>
      </c>
      <c r="EL93" s="26">
        <v>0</v>
      </c>
      <c r="EM93" s="26">
        <v>0</v>
      </c>
      <c r="EN93" s="26">
        <v>0</v>
      </c>
      <c r="EO93" s="26">
        <v>0</v>
      </c>
      <c r="EP93" s="26">
        <v>0</v>
      </c>
      <c r="EQ93" s="26">
        <v>0</v>
      </c>
      <c r="ER93" s="26">
        <v>0</v>
      </c>
      <c r="ES93" s="26">
        <v>0</v>
      </c>
      <c r="ET93" s="26">
        <v>0</v>
      </c>
      <c r="EU93" s="24"/>
      <c r="EV93" s="24"/>
      <c r="EW93" s="24"/>
      <c r="EX93" s="24"/>
      <c r="EY93" s="24"/>
      <c r="EZ93" s="24"/>
      <c r="FA93" s="24"/>
      <c r="FB93" s="7">
        <v>0</v>
      </c>
      <c r="FD93" s="5" t="str">
        <v>51b</v>
      </c>
      <c r="FE93" s="20">
        <v>-6.5926042464620653E-3</v>
      </c>
    </row>
    <row r="94" spans="1:161" x14ac:dyDescent="0.25">
      <c r="A94" s="1" t="s">
        <v>80</v>
      </c>
      <c r="B94" s="26">
        <v>0</v>
      </c>
      <c r="C94" s="26">
        <v>0</v>
      </c>
      <c r="D94" s="26">
        <v>0</v>
      </c>
      <c r="E94" s="26">
        <v>0</v>
      </c>
      <c r="F94" s="26"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0</v>
      </c>
      <c r="T94" s="26">
        <v>1</v>
      </c>
      <c r="U94" s="26">
        <v>-2</v>
      </c>
      <c r="V94" s="26">
        <v>1</v>
      </c>
      <c r="W94" s="26">
        <v>0</v>
      </c>
      <c r="X94" s="26">
        <v>0</v>
      </c>
      <c r="Y94" s="26"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6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6">
        <v>0</v>
      </c>
      <c r="CF94" s="26">
        <v>0</v>
      </c>
      <c r="CG94" s="26">
        <v>0</v>
      </c>
      <c r="CH94" s="26">
        <v>0</v>
      </c>
      <c r="CI94" s="26">
        <v>0</v>
      </c>
      <c r="CJ94" s="26">
        <v>0</v>
      </c>
      <c r="CK94" s="26">
        <v>0</v>
      </c>
      <c r="CL94" s="26">
        <v>0</v>
      </c>
      <c r="CM94" s="26">
        <v>0</v>
      </c>
      <c r="CN94" s="26">
        <v>0</v>
      </c>
      <c r="CO94" s="26">
        <v>0</v>
      </c>
      <c r="CP94" s="26">
        <v>0</v>
      </c>
      <c r="CQ94" s="26">
        <v>0</v>
      </c>
      <c r="CR94" s="26">
        <v>0</v>
      </c>
      <c r="CS94" s="26">
        <v>0</v>
      </c>
      <c r="CT94" s="26">
        <v>0</v>
      </c>
      <c r="CU94" s="26">
        <v>0</v>
      </c>
      <c r="CV94" s="26">
        <v>0</v>
      </c>
      <c r="CW94" s="26">
        <v>0</v>
      </c>
      <c r="CX94" s="26">
        <v>0</v>
      </c>
      <c r="CY94" s="26">
        <v>0</v>
      </c>
      <c r="CZ94" s="26">
        <v>0</v>
      </c>
      <c r="DA94" s="26">
        <v>0</v>
      </c>
      <c r="DB94" s="26">
        <v>0</v>
      </c>
      <c r="DC94" s="26">
        <v>0</v>
      </c>
      <c r="DD94" s="26">
        <v>0</v>
      </c>
      <c r="DE94" s="26">
        <v>0</v>
      </c>
      <c r="DF94" s="26">
        <v>0</v>
      </c>
      <c r="DG94" s="26">
        <v>0</v>
      </c>
      <c r="DH94" s="26">
        <v>0</v>
      </c>
      <c r="DI94" s="26">
        <v>0</v>
      </c>
      <c r="DJ94" s="26">
        <v>0</v>
      </c>
      <c r="DK94" s="26">
        <v>0</v>
      </c>
      <c r="DL94" s="26">
        <v>0</v>
      </c>
      <c r="DM94" s="26">
        <v>0</v>
      </c>
      <c r="DN94" s="26">
        <v>0</v>
      </c>
      <c r="DO94" s="26">
        <v>0</v>
      </c>
      <c r="DP94" s="26">
        <v>0</v>
      </c>
      <c r="DQ94" s="26">
        <v>0</v>
      </c>
      <c r="DR94" s="26">
        <v>0</v>
      </c>
      <c r="DS94" s="26">
        <v>0</v>
      </c>
      <c r="DT94" s="26">
        <v>0</v>
      </c>
      <c r="DU94" s="26">
        <v>0</v>
      </c>
      <c r="DV94" s="26">
        <v>0</v>
      </c>
      <c r="DW94" s="26">
        <v>0</v>
      </c>
      <c r="DX94" s="26">
        <v>0</v>
      </c>
      <c r="DY94" s="26">
        <v>0</v>
      </c>
      <c r="DZ94" s="26">
        <v>0</v>
      </c>
      <c r="EA94" s="26">
        <v>0</v>
      </c>
      <c r="EB94" s="26">
        <v>0</v>
      </c>
      <c r="EC94" s="26">
        <v>0</v>
      </c>
      <c r="ED94" s="26">
        <v>0</v>
      </c>
      <c r="EE94" s="26">
        <v>0</v>
      </c>
      <c r="EF94" s="26">
        <v>0</v>
      </c>
      <c r="EG94" s="26">
        <v>0</v>
      </c>
      <c r="EH94" s="26">
        <v>0</v>
      </c>
      <c r="EI94" s="26">
        <v>0</v>
      </c>
      <c r="EJ94" s="26">
        <v>0</v>
      </c>
      <c r="EK94" s="26">
        <v>0</v>
      </c>
      <c r="EL94" s="26">
        <v>0</v>
      </c>
      <c r="EM94" s="26">
        <v>0</v>
      </c>
      <c r="EN94" s="26">
        <v>0</v>
      </c>
      <c r="EO94" s="26">
        <v>0</v>
      </c>
      <c r="EP94" s="26">
        <v>0</v>
      </c>
      <c r="EQ94" s="26">
        <v>0</v>
      </c>
      <c r="ER94" s="26">
        <v>0</v>
      </c>
      <c r="ES94" s="26">
        <v>0</v>
      </c>
      <c r="ET94" s="26">
        <v>0</v>
      </c>
      <c r="EU94" s="24"/>
      <c r="EV94" s="24"/>
      <c r="EW94" s="24"/>
      <c r="EX94" s="24"/>
      <c r="EY94" s="24"/>
      <c r="EZ94" s="24"/>
      <c r="FA94" s="24"/>
      <c r="FB94" s="7">
        <v>0</v>
      </c>
      <c r="FD94" s="5" t="str">
        <v>51a</v>
      </c>
      <c r="FE94" s="7">
        <v>-3.7396896275732872E-3</v>
      </c>
    </row>
    <row r="95" spans="1:161" x14ac:dyDescent="0.25">
      <c r="A95" s="1" t="s">
        <v>93</v>
      </c>
      <c r="B95" s="26">
        <v>0</v>
      </c>
      <c r="C95" s="26">
        <v>0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1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-2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1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6">
        <v>0</v>
      </c>
      <c r="BO95" s="26">
        <v>0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0</v>
      </c>
      <c r="BV95" s="26">
        <v>0</v>
      </c>
      <c r="BW95" s="26">
        <v>0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6">
        <v>0</v>
      </c>
      <c r="CF95" s="26">
        <v>0</v>
      </c>
      <c r="CG95" s="26">
        <v>0</v>
      </c>
      <c r="CH95" s="26">
        <v>0</v>
      </c>
      <c r="CI95" s="26">
        <v>0</v>
      </c>
      <c r="CJ95" s="26">
        <v>0</v>
      </c>
      <c r="CK95" s="26">
        <v>0</v>
      </c>
      <c r="CL95" s="26">
        <v>0</v>
      </c>
      <c r="CM95" s="26">
        <v>0</v>
      </c>
      <c r="CN95" s="26">
        <v>0</v>
      </c>
      <c r="CO95" s="26">
        <v>0</v>
      </c>
      <c r="CP95" s="26">
        <v>0</v>
      </c>
      <c r="CQ95" s="26">
        <v>0</v>
      </c>
      <c r="CR95" s="26">
        <v>0</v>
      </c>
      <c r="CS95" s="26">
        <v>0</v>
      </c>
      <c r="CT95" s="26">
        <v>0</v>
      </c>
      <c r="CU95" s="26">
        <v>0</v>
      </c>
      <c r="CV95" s="26">
        <v>0</v>
      </c>
      <c r="CW95" s="26">
        <v>0</v>
      </c>
      <c r="CX95" s="26">
        <v>0</v>
      </c>
      <c r="CY95" s="26">
        <v>0</v>
      </c>
      <c r="CZ95" s="26">
        <v>0</v>
      </c>
      <c r="DA95" s="26">
        <v>0</v>
      </c>
      <c r="DB95" s="26">
        <v>0</v>
      </c>
      <c r="DC95" s="26">
        <v>0</v>
      </c>
      <c r="DD95" s="26">
        <v>0</v>
      </c>
      <c r="DE95" s="26">
        <v>0</v>
      </c>
      <c r="DF95" s="26">
        <v>0</v>
      </c>
      <c r="DG95" s="26">
        <v>0</v>
      </c>
      <c r="DH95" s="26">
        <v>0</v>
      </c>
      <c r="DI95" s="26">
        <v>0</v>
      </c>
      <c r="DJ95" s="26">
        <v>0</v>
      </c>
      <c r="DK95" s="26">
        <v>0</v>
      </c>
      <c r="DL95" s="26">
        <v>0</v>
      </c>
      <c r="DM95" s="26">
        <v>0</v>
      </c>
      <c r="DN95" s="26">
        <v>0</v>
      </c>
      <c r="DO95" s="26">
        <v>0</v>
      </c>
      <c r="DP95" s="26">
        <v>0</v>
      </c>
      <c r="DQ95" s="26">
        <v>0</v>
      </c>
      <c r="DR95" s="26">
        <v>0</v>
      </c>
      <c r="DS95" s="26">
        <v>0</v>
      </c>
      <c r="DT95" s="26">
        <v>0</v>
      </c>
      <c r="DU95" s="26">
        <v>0</v>
      </c>
      <c r="DV95" s="26">
        <v>0</v>
      </c>
      <c r="DW95" s="26">
        <v>0</v>
      </c>
      <c r="DX95" s="26">
        <v>0</v>
      </c>
      <c r="DY95" s="26">
        <v>0</v>
      </c>
      <c r="DZ95" s="26">
        <v>0</v>
      </c>
      <c r="EA95" s="26">
        <v>0</v>
      </c>
      <c r="EB95" s="26">
        <v>0</v>
      </c>
      <c r="EC95" s="26">
        <v>0</v>
      </c>
      <c r="ED95" s="26">
        <v>0</v>
      </c>
      <c r="EE95" s="26">
        <v>0</v>
      </c>
      <c r="EF95" s="26">
        <v>0</v>
      </c>
      <c r="EG95" s="26">
        <v>0</v>
      </c>
      <c r="EH95" s="26">
        <v>0</v>
      </c>
      <c r="EI95" s="26">
        <v>0</v>
      </c>
      <c r="EJ95" s="26">
        <v>0</v>
      </c>
      <c r="EK95" s="26">
        <v>0</v>
      </c>
      <c r="EL95" s="26">
        <v>0</v>
      </c>
      <c r="EM95" s="26">
        <v>0</v>
      </c>
      <c r="EN95" s="26">
        <v>0</v>
      </c>
      <c r="EO95" s="26">
        <v>0</v>
      </c>
      <c r="EP95" s="26">
        <v>0</v>
      </c>
      <c r="EQ95" s="26">
        <v>0</v>
      </c>
      <c r="ER95" s="26">
        <v>0</v>
      </c>
      <c r="ES95" s="26">
        <v>0</v>
      </c>
      <c r="ET95" s="26">
        <v>0</v>
      </c>
      <c r="EU95" s="24"/>
      <c r="EV95" s="24"/>
      <c r="EW95" s="24"/>
      <c r="EX95" s="24"/>
      <c r="EY95" s="24"/>
      <c r="EZ95" s="24"/>
      <c r="FA95" s="24"/>
      <c r="FB95" s="7">
        <v>0</v>
      </c>
      <c r="FD95" s="5">
        <v>51</v>
      </c>
      <c r="FE95" s="7">
        <v>1.4162070661204016E-18</v>
      </c>
    </row>
    <row r="96" spans="1:161" x14ac:dyDescent="0.25">
      <c r="A96" s="1" t="s">
        <v>81</v>
      </c>
      <c r="B96" s="26">
        <v>0</v>
      </c>
      <c r="C96" s="26">
        <v>0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1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26">
        <v>0</v>
      </c>
      <c r="BJ96" s="26">
        <v>0</v>
      </c>
      <c r="BK96" s="26">
        <v>0</v>
      </c>
      <c r="BL96" s="26">
        <v>0</v>
      </c>
      <c r="BM96" s="26">
        <v>0</v>
      </c>
      <c r="BN96" s="26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0</v>
      </c>
      <c r="BT96" s="26">
        <v>0</v>
      </c>
      <c r="BU96" s="26">
        <v>0</v>
      </c>
      <c r="BV96" s="26">
        <v>0</v>
      </c>
      <c r="BW96" s="26">
        <v>0</v>
      </c>
      <c r="BX96" s="26">
        <v>0</v>
      </c>
      <c r="BY96" s="26">
        <v>0</v>
      </c>
      <c r="BZ96" s="26">
        <v>0</v>
      </c>
      <c r="CA96" s="26">
        <v>0</v>
      </c>
      <c r="CB96" s="26">
        <v>0</v>
      </c>
      <c r="CC96" s="26">
        <v>0</v>
      </c>
      <c r="CD96" s="26">
        <v>0</v>
      </c>
      <c r="CE96" s="26">
        <v>0</v>
      </c>
      <c r="CF96" s="26">
        <v>0</v>
      </c>
      <c r="CG96" s="26">
        <v>0</v>
      </c>
      <c r="CH96" s="26">
        <v>0</v>
      </c>
      <c r="CI96" s="26">
        <v>0</v>
      </c>
      <c r="CJ96" s="26">
        <v>0</v>
      </c>
      <c r="CK96" s="26">
        <v>0</v>
      </c>
      <c r="CL96" s="26">
        <v>0</v>
      </c>
      <c r="CM96" s="26">
        <v>0</v>
      </c>
      <c r="CN96" s="26">
        <v>0</v>
      </c>
      <c r="CO96" s="26">
        <v>0</v>
      </c>
      <c r="CP96" s="26">
        <v>0</v>
      </c>
      <c r="CQ96" s="26">
        <v>0</v>
      </c>
      <c r="CR96" s="26">
        <v>0</v>
      </c>
      <c r="CS96" s="26">
        <v>0</v>
      </c>
      <c r="CT96" s="26">
        <v>0</v>
      </c>
      <c r="CU96" s="26">
        <v>0</v>
      </c>
      <c r="CV96" s="26">
        <v>0</v>
      </c>
      <c r="CW96" s="26">
        <v>0</v>
      </c>
      <c r="CX96" s="26">
        <v>0</v>
      </c>
      <c r="CY96" s="26">
        <v>0</v>
      </c>
      <c r="CZ96" s="26">
        <v>0</v>
      </c>
      <c r="DA96" s="26">
        <v>0</v>
      </c>
      <c r="DB96" s="26">
        <v>0</v>
      </c>
      <c r="DC96" s="26">
        <v>0</v>
      </c>
      <c r="DD96" s="26">
        <v>0</v>
      </c>
      <c r="DE96" s="26">
        <v>0</v>
      </c>
      <c r="DF96" s="26">
        <v>0</v>
      </c>
      <c r="DG96" s="26">
        <v>0</v>
      </c>
      <c r="DH96" s="26">
        <v>0</v>
      </c>
      <c r="DI96" s="26">
        <v>0</v>
      </c>
      <c r="DJ96" s="26">
        <v>0</v>
      </c>
      <c r="DK96" s="26">
        <v>0</v>
      </c>
      <c r="DL96" s="26">
        <v>0</v>
      </c>
      <c r="DM96" s="26">
        <v>0</v>
      </c>
      <c r="DN96" s="26">
        <v>0</v>
      </c>
      <c r="DO96" s="26">
        <v>0</v>
      </c>
      <c r="DP96" s="26">
        <v>0</v>
      </c>
      <c r="DQ96" s="26">
        <v>0</v>
      </c>
      <c r="DR96" s="26">
        <v>0</v>
      </c>
      <c r="DS96" s="26">
        <v>0</v>
      </c>
      <c r="DT96" s="26">
        <v>0</v>
      </c>
      <c r="DU96" s="26">
        <v>0</v>
      </c>
      <c r="DV96" s="26">
        <v>0</v>
      </c>
      <c r="DW96" s="26">
        <v>0</v>
      </c>
      <c r="DX96" s="26">
        <v>0</v>
      </c>
      <c r="DY96" s="26">
        <v>0</v>
      </c>
      <c r="DZ96" s="26">
        <v>0</v>
      </c>
      <c r="EA96" s="26">
        <v>0</v>
      </c>
      <c r="EB96" s="26">
        <v>0</v>
      </c>
      <c r="EC96" s="26">
        <v>0</v>
      </c>
      <c r="ED96" s="26">
        <v>0</v>
      </c>
      <c r="EE96" s="26">
        <v>0</v>
      </c>
      <c r="EF96" s="26">
        <v>0</v>
      </c>
      <c r="EG96" s="26">
        <v>0</v>
      </c>
      <c r="EH96" s="26">
        <v>0</v>
      </c>
      <c r="EI96" s="26">
        <v>0</v>
      </c>
      <c r="EJ96" s="26">
        <v>0</v>
      </c>
      <c r="EK96" s="26">
        <v>0</v>
      </c>
      <c r="EL96" s="26">
        <v>0</v>
      </c>
      <c r="EM96" s="26">
        <v>0</v>
      </c>
      <c r="EN96" s="26">
        <v>0</v>
      </c>
      <c r="EO96" s="26">
        <v>0</v>
      </c>
      <c r="EP96" s="26">
        <v>0</v>
      </c>
      <c r="EQ96" s="26">
        <v>0</v>
      </c>
      <c r="ER96" s="26">
        <v>0</v>
      </c>
      <c r="ES96" s="26">
        <v>0</v>
      </c>
      <c r="ET96" s="26">
        <v>0</v>
      </c>
      <c r="EU96" s="24"/>
      <c r="EV96" s="24"/>
      <c r="EW96" s="24"/>
      <c r="EX96" s="24"/>
      <c r="EY96" s="24"/>
      <c r="EZ96" s="24"/>
      <c r="FA96" s="24"/>
      <c r="FB96" s="7">
        <v>0</v>
      </c>
      <c r="FD96" s="5">
        <v>52</v>
      </c>
      <c r="FE96" s="7">
        <v>3.7396896275732907E-3</v>
      </c>
    </row>
    <row r="97" spans="1:161" x14ac:dyDescent="0.25">
      <c r="A97" s="1" t="s">
        <v>82</v>
      </c>
      <c r="B97" s="26">
        <v>0</v>
      </c>
      <c r="C97" s="26">
        <v>0</v>
      </c>
      <c r="D97" s="26">
        <v>0</v>
      </c>
      <c r="E97" s="26"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1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0</v>
      </c>
      <c r="V97" s="26">
        <v>-2</v>
      </c>
      <c r="W97" s="26">
        <v>0</v>
      </c>
      <c r="X97" s="26">
        <v>0</v>
      </c>
      <c r="Y97" s="26">
        <v>0</v>
      </c>
      <c r="Z97" s="26">
        <v>0</v>
      </c>
      <c r="AA97" s="26">
        <v>0</v>
      </c>
      <c r="AB97" s="26">
        <v>0</v>
      </c>
      <c r="AC97" s="26">
        <v>0</v>
      </c>
      <c r="AD97" s="26">
        <v>0</v>
      </c>
      <c r="AE97" s="26">
        <v>0</v>
      </c>
      <c r="AF97" s="26">
        <v>0</v>
      </c>
      <c r="AG97" s="26">
        <v>0</v>
      </c>
      <c r="AH97" s="26">
        <v>1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26">
        <v>0</v>
      </c>
      <c r="BJ97" s="26">
        <v>0</v>
      </c>
      <c r="BK97" s="26">
        <v>0</v>
      </c>
      <c r="BL97" s="26">
        <v>0</v>
      </c>
      <c r="BM97" s="26">
        <v>0</v>
      </c>
      <c r="BN97" s="26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0</v>
      </c>
      <c r="BT97" s="26">
        <v>0</v>
      </c>
      <c r="BU97" s="26">
        <v>0</v>
      </c>
      <c r="BV97" s="26">
        <v>0</v>
      </c>
      <c r="BW97" s="26">
        <v>0</v>
      </c>
      <c r="BX97" s="26">
        <v>0</v>
      </c>
      <c r="BY97" s="26">
        <v>0</v>
      </c>
      <c r="BZ97" s="26">
        <v>0</v>
      </c>
      <c r="CA97" s="26">
        <v>0</v>
      </c>
      <c r="CB97" s="26">
        <v>0</v>
      </c>
      <c r="CC97" s="26">
        <v>0</v>
      </c>
      <c r="CD97" s="26">
        <v>0</v>
      </c>
      <c r="CE97" s="26">
        <v>0</v>
      </c>
      <c r="CF97" s="26">
        <v>0</v>
      </c>
      <c r="CG97" s="26">
        <v>0</v>
      </c>
      <c r="CH97" s="26">
        <v>0</v>
      </c>
      <c r="CI97" s="26">
        <v>0</v>
      </c>
      <c r="CJ97" s="26">
        <v>0</v>
      </c>
      <c r="CK97" s="26">
        <v>0</v>
      </c>
      <c r="CL97" s="26">
        <v>0</v>
      </c>
      <c r="CM97" s="26">
        <v>0</v>
      </c>
      <c r="CN97" s="26">
        <v>0</v>
      </c>
      <c r="CO97" s="26">
        <v>0</v>
      </c>
      <c r="CP97" s="26">
        <v>0</v>
      </c>
      <c r="CQ97" s="26">
        <v>0</v>
      </c>
      <c r="CR97" s="26">
        <v>0</v>
      </c>
      <c r="CS97" s="26">
        <v>0</v>
      </c>
      <c r="CT97" s="26">
        <v>0</v>
      </c>
      <c r="CU97" s="26">
        <v>0</v>
      </c>
      <c r="CV97" s="26">
        <v>0</v>
      </c>
      <c r="CW97" s="26">
        <v>0</v>
      </c>
      <c r="CX97" s="26">
        <v>0</v>
      </c>
      <c r="CY97" s="26">
        <v>0</v>
      </c>
      <c r="CZ97" s="26">
        <v>0</v>
      </c>
      <c r="DA97" s="26">
        <v>0</v>
      </c>
      <c r="DB97" s="26">
        <v>0</v>
      </c>
      <c r="DC97" s="26">
        <v>0</v>
      </c>
      <c r="DD97" s="26">
        <v>0</v>
      </c>
      <c r="DE97" s="26">
        <v>0</v>
      </c>
      <c r="DF97" s="26">
        <v>0</v>
      </c>
      <c r="DG97" s="26">
        <v>0</v>
      </c>
      <c r="DH97" s="26">
        <v>0</v>
      </c>
      <c r="DI97" s="26">
        <v>0</v>
      </c>
      <c r="DJ97" s="26">
        <v>0</v>
      </c>
      <c r="DK97" s="26">
        <v>0</v>
      </c>
      <c r="DL97" s="26">
        <v>0</v>
      </c>
      <c r="DM97" s="26">
        <v>0</v>
      </c>
      <c r="DN97" s="26">
        <v>0</v>
      </c>
      <c r="DO97" s="26">
        <v>0</v>
      </c>
      <c r="DP97" s="26">
        <v>0</v>
      </c>
      <c r="DQ97" s="26">
        <v>0</v>
      </c>
      <c r="DR97" s="26">
        <v>0</v>
      </c>
      <c r="DS97" s="26">
        <v>0</v>
      </c>
      <c r="DT97" s="26">
        <v>0</v>
      </c>
      <c r="DU97" s="26">
        <v>0</v>
      </c>
      <c r="DV97" s="26">
        <v>0</v>
      </c>
      <c r="DW97" s="26">
        <v>0</v>
      </c>
      <c r="DX97" s="26">
        <v>0</v>
      </c>
      <c r="DY97" s="26">
        <v>0</v>
      </c>
      <c r="DZ97" s="26">
        <v>0</v>
      </c>
      <c r="EA97" s="26">
        <v>0</v>
      </c>
      <c r="EB97" s="26">
        <v>0</v>
      </c>
      <c r="EC97" s="26">
        <v>0</v>
      </c>
      <c r="ED97" s="26">
        <v>0</v>
      </c>
      <c r="EE97" s="26">
        <v>0</v>
      </c>
      <c r="EF97" s="26">
        <v>0</v>
      </c>
      <c r="EG97" s="26">
        <v>0</v>
      </c>
      <c r="EH97" s="26">
        <v>0</v>
      </c>
      <c r="EI97" s="26">
        <v>0</v>
      </c>
      <c r="EJ97" s="26">
        <v>0</v>
      </c>
      <c r="EK97" s="26">
        <v>0</v>
      </c>
      <c r="EL97" s="26">
        <v>0</v>
      </c>
      <c r="EM97" s="26">
        <v>0</v>
      </c>
      <c r="EN97" s="26">
        <v>0</v>
      </c>
      <c r="EO97" s="26">
        <v>0</v>
      </c>
      <c r="EP97" s="26">
        <v>0</v>
      </c>
      <c r="EQ97" s="26">
        <v>0</v>
      </c>
      <c r="ER97" s="26">
        <v>0</v>
      </c>
      <c r="ES97" s="26">
        <v>0</v>
      </c>
      <c r="ET97" s="26">
        <v>0</v>
      </c>
      <c r="EU97" s="24"/>
      <c r="EV97" s="24"/>
      <c r="EW97" s="24"/>
      <c r="EX97" s="24"/>
      <c r="EY97" s="24"/>
      <c r="EZ97" s="24"/>
      <c r="FA97" s="24"/>
      <c r="FB97" s="7">
        <v>0</v>
      </c>
      <c r="FD97" s="5">
        <v>53</v>
      </c>
      <c r="FE97" s="7">
        <v>6.8367448714620688E-3</v>
      </c>
    </row>
    <row r="98" spans="1:161" x14ac:dyDescent="0.25">
      <c r="A98" s="1" t="s">
        <v>83</v>
      </c>
      <c r="B98" s="26">
        <v>0</v>
      </c>
      <c r="C98" s="26">
        <v>0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1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6">
        <v>0</v>
      </c>
      <c r="BO98" s="26">
        <v>0</v>
      </c>
      <c r="BP98" s="26">
        <v>0</v>
      </c>
      <c r="BQ98" s="26">
        <v>0</v>
      </c>
      <c r="BR98" s="26">
        <v>0</v>
      </c>
      <c r="BS98" s="26">
        <v>0</v>
      </c>
      <c r="BT98" s="26">
        <v>0</v>
      </c>
      <c r="BU98" s="26">
        <v>0</v>
      </c>
      <c r="BV98" s="26">
        <v>0</v>
      </c>
      <c r="BW98" s="26">
        <v>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6">
        <v>0</v>
      </c>
      <c r="CF98" s="26">
        <v>0</v>
      </c>
      <c r="CG98" s="26">
        <v>0</v>
      </c>
      <c r="CH98" s="26">
        <v>0</v>
      </c>
      <c r="CI98" s="26">
        <v>0</v>
      </c>
      <c r="CJ98" s="26">
        <v>0</v>
      </c>
      <c r="CK98" s="26">
        <v>0</v>
      </c>
      <c r="CL98" s="26">
        <v>0</v>
      </c>
      <c r="CM98" s="26">
        <v>0</v>
      </c>
      <c r="CN98" s="26">
        <v>0</v>
      </c>
      <c r="CO98" s="26">
        <v>0</v>
      </c>
      <c r="CP98" s="26">
        <v>0</v>
      </c>
      <c r="CQ98" s="26">
        <v>0</v>
      </c>
      <c r="CR98" s="26">
        <v>0</v>
      </c>
      <c r="CS98" s="26">
        <v>0</v>
      </c>
      <c r="CT98" s="26">
        <v>0</v>
      </c>
      <c r="CU98" s="26">
        <v>0</v>
      </c>
      <c r="CV98" s="26">
        <v>0</v>
      </c>
      <c r="CW98" s="26">
        <v>0</v>
      </c>
      <c r="CX98" s="26">
        <v>0</v>
      </c>
      <c r="CY98" s="26">
        <v>0</v>
      </c>
      <c r="CZ98" s="26">
        <v>0</v>
      </c>
      <c r="DA98" s="26">
        <v>0</v>
      </c>
      <c r="DB98" s="26">
        <v>0</v>
      </c>
      <c r="DC98" s="26">
        <v>0</v>
      </c>
      <c r="DD98" s="26">
        <v>0</v>
      </c>
      <c r="DE98" s="26">
        <v>0</v>
      </c>
      <c r="DF98" s="26">
        <v>0</v>
      </c>
      <c r="DG98" s="26">
        <v>0</v>
      </c>
      <c r="DH98" s="26">
        <v>0</v>
      </c>
      <c r="DI98" s="26">
        <v>0</v>
      </c>
      <c r="DJ98" s="26">
        <v>0</v>
      </c>
      <c r="DK98" s="26">
        <v>0</v>
      </c>
      <c r="DL98" s="26">
        <v>0</v>
      </c>
      <c r="DM98" s="26">
        <v>0</v>
      </c>
      <c r="DN98" s="26">
        <v>0</v>
      </c>
      <c r="DO98" s="26">
        <v>0</v>
      </c>
      <c r="DP98" s="26">
        <v>0</v>
      </c>
      <c r="DQ98" s="26">
        <v>0</v>
      </c>
      <c r="DR98" s="26">
        <v>0</v>
      </c>
      <c r="DS98" s="26">
        <v>0</v>
      </c>
      <c r="DT98" s="26">
        <v>0</v>
      </c>
      <c r="DU98" s="26">
        <v>0</v>
      </c>
      <c r="DV98" s="26">
        <v>0</v>
      </c>
      <c r="DW98" s="26">
        <v>0</v>
      </c>
      <c r="DX98" s="26">
        <v>0</v>
      </c>
      <c r="DY98" s="26">
        <v>0</v>
      </c>
      <c r="DZ98" s="26">
        <v>0</v>
      </c>
      <c r="EA98" s="26">
        <v>0</v>
      </c>
      <c r="EB98" s="26">
        <v>0</v>
      </c>
      <c r="EC98" s="26">
        <v>0</v>
      </c>
      <c r="ED98" s="26">
        <v>0</v>
      </c>
      <c r="EE98" s="26">
        <v>0</v>
      </c>
      <c r="EF98" s="26">
        <v>0</v>
      </c>
      <c r="EG98" s="26">
        <v>0</v>
      </c>
      <c r="EH98" s="26">
        <v>0</v>
      </c>
      <c r="EI98" s="26">
        <v>0</v>
      </c>
      <c r="EJ98" s="26">
        <v>0</v>
      </c>
      <c r="EK98" s="26">
        <v>0</v>
      </c>
      <c r="EL98" s="26">
        <v>0</v>
      </c>
      <c r="EM98" s="26">
        <v>0</v>
      </c>
      <c r="EN98" s="26">
        <v>0</v>
      </c>
      <c r="EO98" s="26">
        <v>0</v>
      </c>
      <c r="EP98" s="26">
        <v>0</v>
      </c>
      <c r="EQ98" s="26">
        <v>0</v>
      </c>
      <c r="ER98" s="26">
        <v>0</v>
      </c>
      <c r="ES98" s="26">
        <v>0</v>
      </c>
      <c r="ET98" s="26">
        <v>0</v>
      </c>
      <c r="EU98" s="24"/>
      <c r="EV98" s="24"/>
      <c r="EW98" s="24"/>
      <c r="EX98" s="24"/>
      <c r="EY98" s="24"/>
      <c r="EZ98" s="24"/>
      <c r="FA98" s="24"/>
      <c r="FB98" s="7">
        <v>0</v>
      </c>
      <c r="FD98" s="5">
        <v>54</v>
      </c>
      <c r="FE98" s="7">
        <v>8.8595697095140424E-3</v>
      </c>
    </row>
    <row r="99" spans="1:161" x14ac:dyDescent="0.25">
      <c r="A99" s="1" t="s">
        <v>84</v>
      </c>
      <c r="B99" s="26">
        <v>0</v>
      </c>
      <c r="C99" s="26">
        <v>0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1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-2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1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6">
        <v>0</v>
      </c>
      <c r="BO99" s="26">
        <v>0</v>
      </c>
      <c r="BP99" s="26">
        <v>0</v>
      </c>
      <c r="BQ99" s="26">
        <v>0</v>
      </c>
      <c r="BR99" s="26">
        <v>0</v>
      </c>
      <c r="BS99" s="26">
        <v>0</v>
      </c>
      <c r="BT99" s="26">
        <v>0</v>
      </c>
      <c r="BU99" s="26">
        <v>0</v>
      </c>
      <c r="BV99" s="26">
        <v>0</v>
      </c>
      <c r="BW99" s="26">
        <v>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6">
        <v>0</v>
      </c>
      <c r="CF99" s="26">
        <v>0</v>
      </c>
      <c r="CG99" s="26">
        <v>0</v>
      </c>
      <c r="CH99" s="26">
        <v>0</v>
      </c>
      <c r="CI99" s="26">
        <v>0</v>
      </c>
      <c r="CJ99" s="26">
        <v>0</v>
      </c>
      <c r="CK99" s="26">
        <v>0</v>
      </c>
      <c r="CL99" s="26">
        <v>0</v>
      </c>
      <c r="CM99" s="26">
        <v>0</v>
      </c>
      <c r="CN99" s="26">
        <v>0</v>
      </c>
      <c r="CO99" s="26">
        <v>0</v>
      </c>
      <c r="CP99" s="26">
        <v>0</v>
      </c>
      <c r="CQ99" s="26">
        <v>0</v>
      </c>
      <c r="CR99" s="26">
        <v>0</v>
      </c>
      <c r="CS99" s="26">
        <v>0</v>
      </c>
      <c r="CT99" s="26">
        <v>0</v>
      </c>
      <c r="CU99" s="26">
        <v>0</v>
      </c>
      <c r="CV99" s="26">
        <v>0</v>
      </c>
      <c r="CW99" s="26">
        <v>0</v>
      </c>
      <c r="CX99" s="26">
        <v>0</v>
      </c>
      <c r="CY99" s="26">
        <v>0</v>
      </c>
      <c r="CZ99" s="26">
        <v>0</v>
      </c>
      <c r="DA99" s="26">
        <v>0</v>
      </c>
      <c r="DB99" s="26">
        <v>0</v>
      </c>
      <c r="DC99" s="26">
        <v>0</v>
      </c>
      <c r="DD99" s="26">
        <v>0</v>
      </c>
      <c r="DE99" s="26">
        <v>0</v>
      </c>
      <c r="DF99" s="26">
        <v>0</v>
      </c>
      <c r="DG99" s="26">
        <v>0</v>
      </c>
      <c r="DH99" s="26">
        <v>0</v>
      </c>
      <c r="DI99" s="26">
        <v>0</v>
      </c>
      <c r="DJ99" s="26">
        <v>0</v>
      </c>
      <c r="DK99" s="26">
        <v>0</v>
      </c>
      <c r="DL99" s="26">
        <v>0</v>
      </c>
      <c r="DM99" s="26">
        <v>0</v>
      </c>
      <c r="DN99" s="26">
        <v>0</v>
      </c>
      <c r="DO99" s="26">
        <v>0</v>
      </c>
      <c r="DP99" s="26">
        <v>0</v>
      </c>
      <c r="DQ99" s="26">
        <v>0</v>
      </c>
      <c r="DR99" s="26">
        <v>0</v>
      </c>
      <c r="DS99" s="26">
        <v>0</v>
      </c>
      <c r="DT99" s="26">
        <v>0</v>
      </c>
      <c r="DU99" s="26">
        <v>0</v>
      </c>
      <c r="DV99" s="26">
        <v>0</v>
      </c>
      <c r="DW99" s="26">
        <v>0</v>
      </c>
      <c r="DX99" s="26">
        <v>0</v>
      </c>
      <c r="DY99" s="26">
        <v>0</v>
      </c>
      <c r="DZ99" s="26">
        <v>0</v>
      </c>
      <c r="EA99" s="26">
        <v>0</v>
      </c>
      <c r="EB99" s="26">
        <v>0</v>
      </c>
      <c r="EC99" s="26">
        <v>0</v>
      </c>
      <c r="ED99" s="26">
        <v>0</v>
      </c>
      <c r="EE99" s="26">
        <v>0</v>
      </c>
      <c r="EF99" s="26">
        <v>0</v>
      </c>
      <c r="EG99" s="26">
        <v>0</v>
      </c>
      <c r="EH99" s="26">
        <v>0</v>
      </c>
      <c r="EI99" s="26">
        <v>0</v>
      </c>
      <c r="EJ99" s="26">
        <v>0</v>
      </c>
      <c r="EK99" s="26">
        <v>0</v>
      </c>
      <c r="EL99" s="26">
        <v>0</v>
      </c>
      <c r="EM99" s="26">
        <v>0</v>
      </c>
      <c r="EN99" s="26">
        <v>0</v>
      </c>
      <c r="EO99" s="26">
        <v>0</v>
      </c>
      <c r="EP99" s="26">
        <v>0</v>
      </c>
      <c r="EQ99" s="26">
        <v>0</v>
      </c>
      <c r="ER99" s="26">
        <v>0</v>
      </c>
      <c r="ES99" s="26">
        <v>0</v>
      </c>
      <c r="ET99" s="26">
        <v>0</v>
      </c>
      <c r="EU99" s="24"/>
      <c r="EV99" s="24"/>
      <c r="EW99" s="24"/>
      <c r="EX99" s="24"/>
      <c r="EY99" s="24"/>
      <c r="EZ99" s="24"/>
      <c r="FA99" s="24"/>
      <c r="FB99" s="7">
        <v>0</v>
      </c>
      <c r="FD99" s="5">
        <v>55</v>
      </c>
      <c r="FE99" s="7">
        <v>9.5606896807264845E-3</v>
      </c>
    </row>
    <row r="100" spans="1:161" x14ac:dyDescent="0.25">
      <c r="A100" s="1" t="s">
        <v>85</v>
      </c>
      <c r="B100" s="26">
        <v>0</v>
      </c>
      <c r="C100" s="26">
        <v>0</v>
      </c>
      <c r="D100" s="26"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1</v>
      </c>
      <c r="Y100" s="26">
        <v>0</v>
      </c>
      <c r="Z100" s="26"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6">
        <v>0</v>
      </c>
      <c r="BO100" s="26">
        <v>0</v>
      </c>
      <c r="BP100" s="26">
        <v>0</v>
      </c>
      <c r="BQ100" s="26">
        <v>0</v>
      </c>
      <c r="BR100" s="26">
        <v>0</v>
      </c>
      <c r="BS100" s="26">
        <v>0</v>
      </c>
      <c r="BT100" s="26">
        <v>0</v>
      </c>
      <c r="BU100" s="26">
        <v>0</v>
      </c>
      <c r="BV100" s="26">
        <v>0</v>
      </c>
      <c r="BW100" s="26">
        <v>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6">
        <v>0</v>
      </c>
      <c r="CF100" s="26">
        <v>0</v>
      </c>
      <c r="CG100" s="26">
        <v>0</v>
      </c>
      <c r="CH100" s="26">
        <v>0</v>
      </c>
      <c r="CI100" s="26">
        <v>0</v>
      </c>
      <c r="CJ100" s="26">
        <v>0</v>
      </c>
      <c r="CK100" s="26">
        <v>0</v>
      </c>
      <c r="CL100" s="26">
        <v>0</v>
      </c>
      <c r="CM100" s="26">
        <v>0</v>
      </c>
      <c r="CN100" s="26">
        <v>0</v>
      </c>
      <c r="CO100" s="26">
        <v>0</v>
      </c>
      <c r="CP100" s="26">
        <v>0</v>
      </c>
      <c r="CQ100" s="26">
        <v>0</v>
      </c>
      <c r="CR100" s="26">
        <v>0</v>
      </c>
      <c r="CS100" s="26">
        <v>0</v>
      </c>
      <c r="CT100" s="26">
        <v>0</v>
      </c>
      <c r="CU100" s="26">
        <v>0</v>
      </c>
      <c r="CV100" s="26">
        <v>0</v>
      </c>
      <c r="CW100" s="26">
        <v>0</v>
      </c>
      <c r="CX100" s="26">
        <v>0</v>
      </c>
      <c r="CY100" s="26">
        <v>0</v>
      </c>
      <c r="CZ100" s="26">
        <v>0</v>
      </c>
      <c r="DA100" s="26">
        <v>0</v>
      </c>
      <c r="DB100" s="26">
        <v>0</v>
      </c>
      <c r="DC100" s="26">
        <v>0</v>
      </c>
      <c r="DD100" s="26">
        <v>0</v>
      </c>
      <c r="DE100" s="26">
        <v>0</v>
      </c>
      <c r="DF100" s="26">
        <v>0</v>
      </c>
      <c r="DG100" s="26">
        <v>0</v>
      </c>
      <c r="DH100" s="26">
        <v>0</v>
      </c>
      <c r="DI100" s="26">
        <v>0</v>
      </c>
      <c r="DJ100" s="26">
        <v>0</v>
      </c>
      <c r="DK100" s="26">
        <v>0</v>
      </c>
      <c r="DL100" s="26">
        <v>0</v>
      </c>
      <c r="DM100" s="26">
        <v>0</v>
      </c>
      <c r="DN100" s="26">
        <v>0</v>
      </c>
      <c r="DO100" s="26">
        <v>0</v>
      </c>
      <c r="DP100" s="26">
        <v>0</v>
      </c>
      <c r="DQ100" s="26">
        <v>0</v>
      </c>
      <c r="DR100" s="26">
        <v>0</v>
      </c>
      <c r="DS100" s="26">
        <v>0</v>
      </c>
      <c r="DT100" s="26">
        <v>0</v>
      </c>
      <c r="DU100" s="26">
        <v>0</v>
      </c>
      <c r="DV100" s="26">
        <v>0</v>
      </c>
      <c r="DW100" s="26">
        <v>0</v>
      </c>
      <c r="DX100" s="26">
        <v>0</v>
      </c>
      <c r="DY100" s="26">
        <v>0</v>
      </c>
      <c r="DZ100" s="26">
        <v>0</v>
      </c>
      <c r="EA100" s="26">
        <v>0</v>
      </c>
      <c r="EB100" s="26">
        <v>0</v>
      </c>
      <c r="EC100" s="26">
        <v>0</v>
      </c>
      <c r="ED100" s="26">
        <v>0</v>
      </c>
      <c r="EE100" s="26">
        <v>0</v>
      </c>
      <c r="EF100" s="26">
        <v>0</v>
      </c>
      <c r="EG100" s="26">
        <v>0</v>
      </c>
      <c r="EH100" s="26">
        <v>0</v>
      </c>
      <c r="EI100" s="26">
        <v>0</v>
      </c>
      <c r="EJ100" s="26">
        <v>0</v>
      </c>
      <c r="EK100" s="26">
        <v>0</v>
      </c>
      <c r="EL100" s="26">
        <v>0</v>
      </c>
      <c r="EM100" s="26">
        <v>0</v>
      </c>
      <c r="EN100" s="26">
        <v>0</v>
      </c>
      <c r="EO100" s="26">
        <v>0</v>
      </c>
      <c r="EP100" s="26">
        <v>0</v>
      </c>
      <c r="EQ100" s="26">
        <v>0</v>
      </c>
      <c r="ER100" s="26">
        <v>0</v>
      </c>
      <c r="ES100" s="26">
        <v>0</v>
      </c>
      <c r="ET100" s="26">
        <v>0</v>
      </c>
      <c r="EU100" s="24"/>
      <c r="EV100" s="24"/>
      <c r="EW100" s="24"/>
      <c r="EX100" s="24"/>
      <c r="EY100" s="24"/>
      <c r="EZ100" s="24"/>
      <c r="FA100" s="24"/>
      <c r="FB100" s="7">
        <v>0</v>
      </c>
      <c r="FD100" s="5">
        <v>56</v>
      </c>
      <c r="FE100" s="7">
        <v>8.859569709514065E-3</v>
      </c>
    </row>
    <row r="101" spans="1:161" x14ac:dyDescent="0.25">
      <c r="A101" s="1" t="s">
        <v>86</v>
      </c>
      <c r="B101" s="26">
        <v>0</v>
      </c>
      <c r="C101" s="26">
        <v>0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1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-2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1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6">
        <v>0</v>
      </c>
      <c r="BO101" s="26">
        <v>0</v>
      </c>
      <c r="BP101" s="26">
        <v>0</v>
      </c>
      <c r="BQ101" s="26">
        <v>0</v>
      </c>
      <c r="BR101" s="26">
        <v>0</v>
      </c>
      <c r="BS101" s="26">
        <v>0</v>
      </c>
      <c r="BT101" s="26">
        <v>0</v>
      </c>
      <c r="BU101" s="26">
        <v>0</v>
      </c>
      <c r="BV101" s="26">
        <v>0</v>
      </c>
      <c r="BW101" s="26">
        <v>0</v>
      </c>
      <c r="BX101" s="26">
        <v>0</v>
      </c>
      <c r="BY101" s="26">
        <v>0</v>
      </c>
      <c r="BZ101" s="26">
        <v>0</v>
      </c>
      <c r="CA101" s="26">
        <v>0</v>
      </c>
      <c r="CB101" s="26">
        <v>0</v>
      </c>
      <c r="CC101" s="26">
        <v>0</v>
      </c>
      <c r="CD101" s="26">
        <v>0</v>
      </c>
      <c r="CE101" s="26">
        <v>0</v>
      </c>
      <c r="CF101" s="26">
        <v>0</v>
      </c>
      <c r="CG101" s="26">
        <v>0</v>
      </c>
      <c r="CH101" s="26">
        <v>0</v>
      </c>
      <c r="CI101" s="26">
        <v>0</v>
      </c>
      <c r="CJ101" s="26">
        <v>0</v>
      </c>
      <c r="CK101" s="26">
        <v>0</v>
      </c>
      <c r="CL101" s="26">
        <v>0</v>
      </c>
      <c r="CM101" s="26">
        <v>0</v>
      </c>
      <c r="CN101" s="26">
        <v>0</v>
      </c>
      <c r="CO101" s="26">
        <v>0</v>
      </c>
      <c r="CP101" s="26">
        <v>0</v>
      </c>
      <c r="CQ101" s="26">
        <v>0</v>
      </c>
      <c r="CR101" s="26">
        <v>0</v>
      </c>
      <c r="CS101" s="26">
        <v>0</v>
      </c>
      <c r="CT101" s="26">
        <v>0</v>
      </c>
      <c r="CU101" s="26">
        <v>0</v>
      </c>
      <c r="CV101" s="26">
        <v>0</v>
      </c>
      <c r="CW101" s="26">
        <v>0</v>
      </c>
      <c r="CX101" s="26">
        <v>0</v>
      </c>
      <c r="CY101" s="26">
        <v>0</v>
      </c>
      <c r="CZ101" s="26">
        <v>0</v>
      </c>
      <c r="DA101" s="26">
        <v>0</v>
      </c>
      <c r="DB101" s="26">
        <v>0</v>
      </c>
      <c r="DC101" s="26">
        <v>0</v>
      </c>
      <c r="DD101" s="26">
        <v>0</v>
      </c>
      <c r="DE101" s="26">
        <v>0</v>
      </c>
      <c r="DF101" s="26">
        <v>0</v>
      </c>
      <c r="DG101" s="26">
        <v>0</v>
      </c>
      <c r="DH101" s="26">
        <v>0</v>
      </c>
      <c r="DI101" s="26">
        <v>0</v>
      </c>
      <c r="DJ101" s="26">
        <v>0</v>
      </c>
      <c r="DK101" s="26">
        <v>0</v>
      </c>
      <c r="DL101" s="26">
        <v>0</v>
      </c>
      <c r="DM101" s="26">
        <v>0</v>
      </c>
      <c r="DN101" s="26">
        <v>0</v>
      </c>
      <c r="DO101" s="26">
        <v>0</v>
      </c>
      <c r="DP101" s="26">
        <v>0</v>
      </c>
      <c r="DQ101" s="26">
        <v>0</v>
      </c>
      <c r="DR101" s="26">
        <v>0</v>
      </c>
      <c r="DS101" s="26">
        <v>0</v>
      </c>
      <c r="DT101" s="26">
        <v>0</v>
      </c>
      <c r="DU101" s="26">
        <v>0</v>
      </c>
      <c r="DV101" s="26">
        <v>0</v>
      </c>
      <c r="DW101" s="26">
        <v>0</v>
      </c>
      <c r="DX101" s="26">
        <v>0</v>
      </c>
      <c r="DY101" s="26">
        <v>0</v>
      </c>
      <c r="DZ101" s="26">
        <v>0</v>
      </c>
      <c r="EA101" s="26">
        <v>0</v>
      </c>
      <c r="EB101" s="26">
        <v>0</v>
      </c>
      <c r="EC101" s="26">
        <v>0</v>
      </c>
      <c r="ED101" s="26">
        <v>0</v>
      </c>
      <c r="EE101" s="26">
        <v>0</v>
      </c>
      <c r="EF101" s="26">
        <v>0</v>
      </c>
      <c r="EG101" s="26">
        <v>0</v>
      </c>
      <c r="EH101" s="26">
        <v>0</v>
      </c>
      <c r="EI101" s="26">
        <v>0</v>
      </c>
      <c r="EJ101" s="26">
        <v>0</v>
      </c>
      <c r="EK101" s="26">
        <v>0</v>
      </c>
      <c r="EL101" s="26">
        <v>0</v>
      </c>
      <c r="EM101" s="26">
        <v>0</v>
      </c>
      <c r="EN101" s="26">
        <v>0</v>
      </c>
      <c r="EO101" s="26">
        <v>0</v>
      </c>
      <c r="EP101" s="26">
        <v>0</v>
      </c>
      <c r="EQ101" s="26">
        <v>0</v>
      </c>
      <c r="ER101" s="26">
        <v>0</v>
      </c>
      <c r="ES101" s="26">
        <v>0</v>
      </c>
      <c r="ET101" s="26">
        <v>0</v>
      </c>
      <c r="EU101" s="24"/>
      <c r="EV101" s="24"/>
      <c r="EW101" s="24"/>
      <c r="EX101" s="24"/>
      <c r="EY101" s="24"/>
      <c r="EZ101" s="24"/>
      <c r="FA101" s="24"/>
      <c r="FB101" s="7">
        <v>0</v>
      </c>
      <c r="FD101" s="5">
        <v>57</v>
      </c>
      <c r="FE101" s="7">
        <v>6.836744871462107E-3</v>
      </c>
    </row>
    <row r="102" spans="1:161" x14ac:dyDescent="0.25">
      <c r="A102" s="1" t="s">
        <v>87</v>
      </c>
      <c r="B102" s="26">
        <v>0</v>
      </c>
      <c r="C102" s="26">
        <v>0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1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6">
        <v>0</v>
      </c>
      <c r="BO102" s="26">
        <v>0</v>
      </c>
      <c r="BP102" s="26">
        <v>0</v>
      </c>
      <c r="BQ102" s="26">
        <v>0</v>
      </c>
      <c r="BR102" s="26">
        <v>0</v>
      </c>
      <c r="BS102" s="26">
        <v>0</v>
      </c>
      <c r="BT102" s="26">
        <v>0</v>
      </c>
      <c r="BU102" s="26">
        <v>0</v>
      </c>
      <c r="BV102" s="26">
        <v>0</v>
      </c>
      <c r="BW102" s="26">
        <v>0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6">
        <v>0</v>
      </c>
      <c r="CF102" s="26">
        <v>0</v>
      </c>
      <c r="CG102" s="26">
        <v>0</v>
      </c>
      <c r="CH102" s="26">
        <v>0</v>
      </c>
      <c r="CI102" s="26">
        <v>0</v>
      </c>
      <c r="CJ102" s="26">
        <v>0</v>
      </c>
      <c r="CK102" s="26">
        <v>0</v>
      </c>
      <c r="CL102" s="26">
        <v>0</v>
      </c>
      <c r="CM102" s="26">
        <v>0</v>
      </c>
      <c r="CN102" s="26">
        <v>0</v>
      </c>
      <c r="CO102" s="26">
        <v>0</v>
      </c>
      <c r="CP102" s="26">
        <v>0</v>
      </c>
      <c r="CQ102" s="26">
        <v>0</v>
      </c>
      <c r="CR102" s="26">
        <v>0</v>
      </c>
      <c r="CS102" s="26">
        <v>0</v>
      </c>
      <c r="CT102" s="26">
        <v>0</v>
      </c>
      <c r="CU102" s="26">
        <v>0</v>
      </c>
      <c r="CV102" s="26">
        <v>0</v>
      </c>
      <c r="CW102" s="26">
        <v>0</v>
      </c>
      <c r="CX102" s="26">
        <v>0</v>
      </c>
      <c r="CY102" s="26">
        <v>0</v>
      </c>
      <c r="CZ102" s="26">
        <v>0</v>
      </c>
      <c r="DA102" s="26">
        <v>0</v>
      </c>
      <c r="DB102" s="26">
        <v>0</v>
      </c>
      <c r="DC102" s="26">
        <v>0</v>
      </c>
      <c r="DD102" s="26">
        <v>0</v>
      </c>
      <c r="DE102" s="26">
        <v>0</v>
      </c>
      <c r="DF102" s="26">
        <v>0</v>
      </c>
      <c r="DG102" s="26">
        <v>0</v>
      </c>
      <c r="DH102" s="26">
        <v>0</v>
      </c>
      <c r="DI102" s="26">
        <v>0</v>
      </c>
      <c r="DJ102" s="26">
        <v>0</v>
      </c>
      <c r="DK102" s="26">
        <v>0</v>
      </c>
      <c r="DL102" s="26">
        <v>0</v>
      </c>
      <c r="DM102" s="26">
        <v>0</v>
      </c>
      <c r="DN102" s="26">
        <v>0</v>
      </c>
      <c r="DO102" s="26">
        <v>0</v>
      </c>
      <c r="DP102" s="26">
        <v>0</v>
      </c>
      <c r="DQ102" s="26">
        <v>0</v>
      </c>
      <c r="DR102" s="26">
        <v>0</v>
      </c>
      <c r="DS102" s="26">
        <v>0</v>
      </c>
      <c r="DT102" s="26">
        <v>0</v>
      </c>
      <c r="DU102" s="26">
        <v>0</v>
      </c>
      <c r="DV102" s="26">
        <v>0</v>
      </c>
      <c r="DW102" s="26">
        <v>0</v>
      </c>
      <c r="DX102" s="26">
        <v>0</v>
      </c>
      <c r="DY102" s="26">
        <v>0</v>
      </c>
      <c r="DZ102" s="26">
        <v>0</v>
      </c>
      <c r="EA102" s="26">
        <v>0</v>
      </c>
      <c r="EB102" s="26">
        <v>0</v>
      </c>
      <c r="EC102" s="26">
        <v>0</v>
      </c>
      <c r="ED102" s="26">
        <v>0</v>
      </c>
      <c r="EE102" s="26">
        <v>0</v>
      </c>
      <c r="EF102" s="26">
        <v>0</v>
      </c>
      <c r="EG102" s="26">
        <v>0</v>
      </c>
      <c r="EH102" s="26">
        <v>0</v>
      </c>
      <c r="EI102" s="26">
        <v>0</v>
      </c>
      <c r="EJ102" s="26">
        <v>0</v>
      </c>
      <c r="EK102" s="26">
        <v>0</v>
      </c>
      <c r="EL102" s="26">
        <v>0</v>
      </c>
      <c r="EM102" s="26">
        <v>0</v>
      </c>
      <c r="EN102" s="26">
        <v>0</v>
      </c>
      <c r="EO102" s="26">
        <v>0</v>
      </c>
      <c r="EP102" s="26">
        <v>0</v>
      </c>
      <c r="EQ102" s="26">
        <v>0</v>
      </c>
      <c r="ER102" s="26">
        <v>0</v>
      </c>
      <c r="ES102" s="26">
        <v>0</v>
      </c>
      <c r="ET102" s="26">
        <v>0</v>
      </c>
      <c r="EU102" s="24"/>
      <c r="EV102" s="24"/>
      <c r="EW102" s="24"/>
      <c r="EX102" s="24"/>
      <c r="EY102" s="24"/>
      <c r="EZ102" s="24"/>
      <c r="FA102" s="24"/>
      <c r="FB102" s="7">
        <v>0</v>
      </c>
      <c r="FD102" s="5">
        <v>58</v>
      </c>
      <c r="FE102" s="7">
        <v>3.7396896275733158E-3</v>
      </c>
    </row>
    <row r="103" spans="1:161" x14ac:dyDescent="0.25">
      <c r="A103" s="1" t="s">
        <v>88</v>
      </c>
      <c r="B103" s="26">
        <v>0</v>
      </c>
      <c r="C103" s="26">
        <v>0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1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-2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1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6">
        <v>0</v>
      </c>
      <c r="AS103" s="26">
        <v>0</v>
      </c>
      <c r="AT103" s="26">
        <v>0</v>
      </c>
      <c r="AU103" s="26">
        <v>0</v>
      </c>
      <c r="AV103" s="26">
        <v>0</v>
      </c>
      <c r="AW103" s="26">
        <v>0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6">
        <v>0</v>
      </c>
      <c r="BO103" s="26">
        <v>0</v>
      </c>
      <c r="BP103" s="26">
        <v>0</v>
      </c>
      <c r="BQ103" s="26">
        <v>0</v>
      </c>
      <c r="BR103" s="26">
        <v>0</v>
      </c>
      <c r="BS103" s="26">
        <v>0</v>
      </c>
      <c r="BT103" s="26">
        <v>0</v>
      </c>
      <c r="BU103" s="26">
        <v>0</v>
      </c>
      <c r="BV103" s="26">
        <v>0</v>
      </c>
      <c r="BW103" s="26">
        <v>0</v>
      </c>
      <c r="BX103" s="26">
        <v>0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6">
        <v>0</v>
      </c>
      <c r="CF103" s="26">
        <v>0</v>
      </c>
      <c r="CG103" s="26">
        <v>0</v>
      </c>
      <c r="CH103" s="26">
        <v>0</v>
      </c>
      <c r="CI103" s="26">
        <v>0</v>
      </c>
      <c r="CJ103" s="26">
        <v>0</v>
      </c>
      <c r="CK103" s="26">
        <v>0</v>
      </c>
      <c r="CL103" s="26">
        <v>0</v>
      </c>
      <c r="CM103" s="26">
        <v>0</v>
      </c>
      <c r="CN103" s="26">
        <v>0</v>
      </c>
      <c r="CO103" s="26">
        <v>0</v>
      </c>
      <c r="CP103" s="26">
        <v>0</v>
      </c>
      <c r="CQ103" s="26">
        <v>0</v>
      </c>
      <c r="CR103" s="26">
        <v>0</v>
      </c>
      <c r="CS103" s="26">
        <v>0</v>
      </c>
      <c r="CT103" s="26">
        <v>0</v>
      </c>
      <c r="CU103" s="26">
        <v>0</v>
      </c>
      <c r="CV103" s="26">
        <v>0</v>
      </c>
      <c r="CW103" s="26">
        <v>0</v>
      </c>
      <c r="CX103" s="26">
        <v>0</v>
      </c>
      <c r="CY103" s="26">
        <v>0</v>
      </c>
      <c r="CZ103" s="26">
        <v>0</v>
      </c>
      <c r="DA103" s="26">
        <v>0</v>
      </c>
      <c r="DB103" s="26">
        <v>0</v>
      </c>
      <c r="DC103" s="26">
        <v>0</v>
      </c>
      <c r="DD103" s="26">
        <v>0</v>
      </c>
      <c r="DE103" s="26">
        <v>0</v>
      </c>
      <c r="DF103" s="26">
        <v>0</v>
      </c>
      <c r="DG103" s="26">
        <v>0</v>
      </c>
      <c r="DH103" s="26">
        <v>0</v>
      </c>
      <c r="DI103" s="26">
        <v>0</v>
      </c>
      <c r="DJ103" s="26">
        <v>0</v>
      </c>
      <c r="DK103" s="26">
        <v>0</v>
      </c>
      <c r="DL103" s="26">
        <v>0</v>
      </c>
      <c r="DM103" s="26">
        <v>0</v>
      </c>
      <c r="DN103" s="26">
        <v>0</v>
      </c>
      <c r="DO103" s="26">
        <v>0</v>
      </c>
      <c r="DP103" s="26">
        <v>0</v>
      </c>
      <c r="DQ103" s="26">
        <v>0</v>
      </c>
      <c r="DR103" s="26">
        <v>0</v>
      </c>
      <c r="DS103" s="26">
        <v>0</v>
      </c>
      <c r="DT103" s="26">
        <v>0</v>
      </c>
      <c r="DU103" s="26">
        <v>0</v>
      </c>
      <c r="DV103" s="26">
        <v>0</v>
      </c>
      <c r="DW103" s="26">
        <v>0</v>
      </c>
      <c r="DX103" s="26">
        <v>0</v>
      </c>
      <c r="DY103" s="26">
        <v>0</v>
      </c>
      <c r="DZ103" s="26">
        <v>0</v>
      </c>
      <c r="EA103" s="26">
        <v>0</v>
      </c>
      <c r="EB103" s="26">
        <v>0</v>
      </c>
      <c r="EC103" s="26">
        <v>0</v>
      </c>
      <c r="ED103" s="26">
        <v>0</v>
      </c>
      <c r="EE103" s="26">
        <v>0</v>
      </c>
      <c r="EF103" s="26">
        <v>0</v>
      </c>
      <c r="EG103" s="26">
        <v>0</v>
      </c>
      <c r="EH103" s="26">
        <v>0</v>
      </c>
      <c r="EI103" s="26">
        <v>0</v>
      </c>
      <c r="EJ103" s="26">
        <v>0</v>
      </c>
      <c r="EK103" s="26">
        <v>0</v>
      </c>
      <c r="EL103" s="26">
        <v>0</v>
      </c>
      <c r="EM103" s="26">
        <v>0</v>
      </c>
      <c r="EN103" s="26">
        <v>0</v>
      </c>
      <c r="EO103" s="26">
        <v>0</v>
      </c>
      <c r="EP103" s="26">
        <v>0</v>
      </c>
      <c r="EQ103" s="26">
        <v>0</v>
      </c>
      <c r="ER103" s="26">
        <v>0</v>
      </c>
      <c r="ES103" s="26">
        <v>0</v>
      </c>
      <c r="ET103" s="26">
        <v>0</v>
      </c>
      <c r="EU103" s="24"/>
      <c r="EV103" s="24"/>
      <c r="EW103" s="24"/>
      <c r="EX103" s="24"/>
      <c r="EY103" s="24"/>
      <c r="EZ103" s="24"/>
      <c r="FA103" s="24"/>
      <c r="FB103" s="7">
        <v>0</v>
      </c>
      <c r="FD103" s="5">
        <v>59</v>
      </c>
      <c r="FE103" s="7">
        <v>-4.1163205615898539E-20</v>
      </c>
    </row>
    <row r="104" spans="1:161" x14ac:dyDescent="0.25">
      <c r="A104" s="1" t="s">
        <v>89</v>
      </c>
      <c r="B104" s="26">
        <v>0</v>
      </c>
      <c r="C104" s="26">
        <v>0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1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6">
        <v>0</v>
      </c>
      <c r="BO104" s="26">
        <v>0</v>
      </c>
      <c r="BP104" s="26">
        <v>0</v>
      </c>
      <c r="BQ104" s="26">
        <v>0</v>
      </c>
      <c r="BR104" s="26">
        <v>0</v>
      </c>
      <c r="BS104" s="26">
        <v>0</v>
      </c>
      <c r="BT104" s="26">
        <v>0</v>
      </c>
      <c r="BU104" s="26">
        <v>0</v>
      </c>
      <c r="BV104" s="26">
        <v>0</v>
      </c>
      <c r="BW104" s="26">
        <v>0</v>
      </c>
      <c r="BX104" s="26">
        <v>0</v>
      </c>
      <c r="BY104" s="26">
        <v>0</v>
      </c>
      <c r="BZ104" s="26">
        <v>0</v>
      </c>
      <c r="CA104" s="26">
        <v>0</v>
      </c>
      <c r="CB104" s="26">
        <v>0</v>
      </c>
      <c r="CC104" s="26">
        <v>0</v>
      </c>
      <c r="CD104" s="26">
        <v>0</v>
      </c>
      <c r="CE104" s="26">
        <v>0</v>
      </c>
      <c r="CF104" s="26">
        <v>0</v>
      </c>
      <c r="CG104" s="26">
        <v>0</v>
      </c>
      <c r="CH104" s="26">
        <v>0</v>
      </c>
      <c r="CI104" s="26">
        <v>0</v>
      </c>
      <c r="CJ104" s="26">
        <v>0</v>
      </c>
      <c r="CK104" s="26">
        <v>0</v>
      </c>
      <c r="CL104" s="26">
        <v>0</v>
      </c>
      <c r="CM104" s="26">
        <v>0</v>
      </c>
      <c r="CN104" s="26">
        <v>0</v>
      </c>
      <c r="CO104" s="26">
        <v>0</v>
      </c>
      <c r="CP104" s="26">
        <v>0</v>
      </c>
      <c r="CQ104" s="26">
        <v>0</v>
      </c>
      <c r="CR104" s="26">
        <v>0</v>
      </c>
      <c r="CS104" s="26">
        <v>0</v>
      </c>
      <c r="CT104" s="26">
        <v>0</v>
      </c>
      <c r="CU104" s="26">
        <v>0</v>
      </c>
      <c r="CV104" s="26">
        <v>0</v>
      </c>
      <c r="CW104" s="26">
        <v>0</v>
      </c>
      <c r="CX104" s="26">
        <v>0</v>
      </c>
      <c r="CY104" s="26">
        <v>0</v>
      </c>
      <c r="CZ104" s="26">
        <v>0</v>
      </c>
      <c r="DA104" s="26">
        <v>0</v>
      </c>
      <c r="DB104" s="26">
        <v>0</v>
      </c>
      <c r="DC104" s="26">
        <v>0</v>
      </c>
      <c r="DD104" s="26">
        <v>0</v>
      </c>
      <c r="DE104" s="26">
        <v>0</v>
      </c>
      <c r="DF104" s="26">
        <v>0</v>
      </c>
      <c r="DG104" s="26">
        <v>0</v>
      </c>
      <c r="DH104" s="26">
        <v>0</v>
      </c>
      <c r="DI104" s="26">
        <v>0</v>
      </c>
      <c r="DJ104" s="26">
        <v>0</v>
      </c>
      <c r="DK104" s="26">
        <v>0</v>
      </c>
      <c r="DL104" s="26">
        <v>0</v>
      </c>
      <c r="DM104" s="26">
        <v>0</v>
      </c>
      <c r="DN104" s="26">
        <v>0</v>
      </c>
      <c r="DO104" s="26">
        <v>0</v>
      </c>
      <c r="DP104" s="26">
        <v>0</v>
      </c>
      <c r="DQ104" s="26">
        <v>0</v>
      </c>
      <c r="DR104" s="26">
        <v>0</v>
      </c>
      <c r="DS104" s="26">
        <v>0</v>
      </c>
      <c r="DT104" s="26">
        <v>0</v>
      </c>
      <c r="DU104" s="26">
        <v>0</v>
      </c>
      <c r="DV104" s="26">
        <v>0</v>
      </c>
      <c r="DW104" s="26">
        <v>0</v>
      </c>
      <c r="DX104" s="26">
        <v>0</v>
      </c>
      <c r="DY104" s="26">
        <v>0</v>
      </c>
      <c r="DZ104" s="26">
        <v>0</v>
      </c>
      <c r="EA104" s="26">
        <v>0</v>
      </c>
      <c r="EB104" s="26">
        <v>0</v>
      </c>
      <c r="EC104" s="26">
        <v>0</v>
      </c>
      <c r="ED104" s="26">
        <v>0</v>
      </c>
      <c r="EE104" s="26">
        <v>0</v>
      </c>
      <c r="EF104" s="26">
        <v>0</v>
      </c>
      <c r="EG104" s="26">
        <v>0</v>
      </c>
      <c r="EH104" s="26">
        <v>0</v>
      </c>
      <c r="EI104" s="26">
        <v>0</v>
      </c>
      <c r="EJ104" s="26">
        <v>0</v>
      </c>
      <c r="EK104" s="26">
        <v>0</v>
      </c>
      <c r="EL104" s="26">
        <v>0</v>
      </c>
      <c r="EM104" s="26">
        <v>0</v>
      </c>
      <c r="EN104" s="26">
        <v>0</v>
      </c>
      <c r="EO104" s="26">
        <v>0</v>
      </c>
      <c r="EP104" s="26">
        <v>0</v>
      </c>
      <c r="EQ104" s="26">
        <v>0</v>
      </c>
      <c r="ER104" s="26">
        <v>0</v>
      </c>
      <c r="ES104" s="26">
        <v>0</v>
      </c>
      <c r="ET104" s="26">
        <v>0</v>
      </c>
      <c r="EU104" s="24"/>
      <c r="EV104" s="24"/>
      <c r="EW104" s="24"/>
      <c r="EX104" s="24"/>
      <c r="EY104" s="24"/>
      <c r="EZ104" s="24"/>
      <c r="FA104" s="24"/>
      <c r="FB104" s="7">
        <v>0</v>
      </c>
      <c r="FD104" s="5" t="str">
        <v>59a</v>
      </c>
      <c r="FE104" s="7">
        <v>-3.7396896275733145E-3</v>
      </c>
    </row>
    <row r="105" spans="1:161" x14ac:dyDescent="0.25">
      <c r="A105" s="1" t="s">
        <v>90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1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-2</v>
      </c>
      <c r="AA105" s="26">
        <v>0</v>
      </c>
      <c r="AB105" s="26">
        <v>0</v>
      </c>
      <c r="AC105" s="26">
        <v>0</v>
      </c>
      <c r="AD105" s="26">
        <v>0</v>
      </c>
      <c r="AE105" s="26">
        <v>0</v>
      </c>
      <c r="AF105" s="26">
        <v>0</v>
      </c>
      <c r="AG105" s="26">
        <v>0</v>
      </c>
      <c r="AH105" s="26">
        <v>0</v>
      </c>
      <c r="AI105" s="26">
        <v>0</v>
      </c>
      <c r="AJ105" s="26">
        <v>0</v>
      </c>
      <c r="AK105" s="26">
        <v>0</v>
      </c>
      <c r="AL105" s="26">
        <v>1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6">
        <v>0</v>
      </c>
      <c r="BO105" s="26">
        <v>0</v>
      </c>
      <c r="BP105" s="26">
        <v>0</v>
      </c>
      <c r="BQ105" s="26">
        <v>0</v>
      </c>
      <c r="BR105" s="26">
        <v>0</v>
      </c>
      <c r="BS105" s="26">
        <v>0</v>
      </c>
      <c r="BT105" s="26">
        <v>0</v>
      </c>
      <c r="BU105" s="26">
        <v>0</v>
      </c>
      <c r="BV105" s="26">
        <v>0</v>
      </c>
      <c r="BW105" s="26">
        <v>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6">
        <v>0</v>
      </c>
      <c r="CF105" s="26">
        <v>0</v>
      </c>
      <c r="CG105" s="26">
        <v>0</v>
      </c>
      <c r="CH105" s="26">
        <v>0</v>
      </c>
      <c r="CI105" s="26">
        <v>0</v>
      </c>
      <c r="CJ105" s="26">
        <v>0</v>
      </c>
      <c r="CK105" s="26">
        <v>0</v>
      </c>
      <c r="CL105" s="26">
        <v>0</v>
      </c>
      <c r="CM105" s="26">
        <v>0</v>
      </c>
      <c r="CN105" s="26">
        <v>0</v>
      </c>
      <c r="CO105" s="26">
        <v>0</v>
      </c>
      <c r="CP105" s="26">
        <v>0</v>
      </c>
      <c r="CQ105" s="26">
        <v>0</v>
      </c>
      <c r="CR105" s="26">
        <v>0</v>
      </c>
      <c r="CS105" s="26">
        <v>0</v>
      </c>
      <c r="CT105" s="26">
        <v>0</v>
      </c>
      <c r="CU105" s="26">
        <v>0</v>
      </c>
      <c r="CV105" s="26">
        <v>0</v>
      </c>
      <c r="CW105" s="26">
        <v>0</v>
      </c>
      <c r="CX105" s="26">
        <v>0</v>
      </c>
      <c r="CY105" s="26">
        <v>0</v>
      </c>
      <c r="CZ105" s="26">
        <v>0</v>
      </c>
      <c r="DA105" s="26">
        <v>0</v>
      </c>
      <c r="DB105" s="26">
        <v>0</v>
      </c>
      <c r="DC105" s="26">
        <v>0</v>
      </c>
      <c r="DD105" s="26">
        <v>0</v>
      </c>
      <c r="DE105" s="26">
        <v>0</v>
      </c>
      <c r="DF105" s="26">
        <v>0</v>
      </c>
      <c r="DG105" s="26">
        <v>0</v>
      </c>
      <c r="DH105" s="26">
        <v>0</v>
      </c>
      <c r="DI105" s="26">
        <v>0</v>
      </c>
      <c r="DJ105" s="26">
        <v>0</v>
      </c>
      <c r="DK105" s="26">
        <v>0</v>
      </c>
      <c r="DL105" s="26">
        <v>0</v>
      </c>
      <c r="DM105" s="26">
        <v>0</v>
      </c>
      <c r="DN105" s="26">
        <v>0</v>
      </c>
      <c r="DO105" s="26">
        <v>0</v>
      </c>
      <c r="DP105" s="26">
        <v>0</v>
      </c>
      <c r="DQ105" s="26">
        <v>0</v>
      </c>
      <c r="DR105" s="26">
        <v>0</v>
      </c>
      <c r="DS105" s="26">
        <v>0</v>
      </c>
      <c r="DT105" s="26">
        <v>0</v>
      </c>
      <c r="DU105" s="26">
        <v>0</v>
      </c>
      <c r="DV105" s="26">
        <v>0</v>
      </c>
      <c r="DW105" s="26">
        <v>0</v>
      </c>
      <c r="DX105" s="26">
        <v>0</v>
      </c>
      <c r="DY105" s="26">
        <v>0</v>
      </c>
      <c r="DZ105" s="26">
        <v>0</v>
      </c>
      <c r="EA105" s="26">
        <v>0</v>
      </c>
      <c r="EB105" s="26">
        <v>0</v>
      </c>
      <c r="EC105" s="26">
        <v>0</v>
      </c>
      <c r="ED105" s="26">
        <v>0</v>
      </c>
      <c r="EE105" s="26">
        <v>0</v>
      </c>
      <c r="EF105" s="26">
        <v>0</v>
      </c>
      <c r="EG105" s="26">
        <v>0</v>
      </c>
      <c r="EH105" s="26">
        <v>0</v>
      </c>
      <c r="EI105" s="26">
        <v>0</v>
      </c>
      <c r="EJ105" s="26">
        <v>0</v>
      </c>
      <c r="EK105" s="26">
        <v>0</v>
      </c>
      <c r="EL105" s="26">
        <v>0</v>
      </c>
      <c r="EM105" s="26">
        <v>0</v>
      </c>
      <c r="EN105" s="26">
        <v>0</v>
      </c>
      <c r="EO105" s="26">
        <v>0</v>
      </c>
      <c r="EP105" s="26">
        <v>0</v>
      </c>
      <c r="EQ105" s="26">
        <v>0</v>
      </c>
      <c r="ER105" s="26">
        <v>0</v>
      </c>
      <c r="ES105" s="26">
        <v>0</v>
      </c>
      <c r="ET105" s="26">
        <v>0</v>
      </c>
      <c r="EU105" s="24"/>
      <c r="EV105" s="24"/>
      <c r="EW105" s="24"/>
      <c r="EX105" s="24"/>
      <c r="EY105" s="24"/>
      <c r="EZ105" s="24"/>
      <c r="FA105" s="24"/>
      <c r="FB105" s="7">
        <v>0</v>
      </c>
      <c r="FD105" s="5" t="str">
        <v>59b</v>
      </c>
      <c r="FE105" s="7">
        <v>-6.5926042464621009E-3</v>
      </c>
    </row>
    <row r="106" spans="1:161" x14ac:dyDescent="0.25">
      <c r="A106" s="1" t="s">
        <v>91</v>
      </c>
      <c r="B106" s="26">
        <v>0</v>
      </c>
      <c r="C106" s="26">
        <v>0</v>
      </c>
      <c r="D106" s="26">
        <v>0</v>
      </c>
      <c r="E106" s="26">
        <v>0</v>
      </c>
      <c r="F106" s="26"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26">
        <v>1</v>
      </c>
      <c r="AB106" s="26">
        <v>0</v>
      </c>
      <c r="AC106" s="26">
        <v>0</v>
      </c>
      <c r="AD106" s="26">
        <v>0</v>
      </c>
      <c r="AE106" s="26">
        <v>0</v>
      </c>
      <c r="AF106" s="26">
        <v>0</v>
      </c>
      <c r="AG106" s="26">
        <v>0</v>
      </c>
      <c r="AH106" s="26">
        <v>0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6">
        <v>0</v>
      </c>
      <c r="BO106" s="26">
        <v>0</v>
      </c>
      <c r="BP106" s="26">
        <v>0</v>
      </c>
      <c r="BQ106" s="26">
        <v>0</v>
      </c>
      <c r="BR106" s="26">
        <v>0</v>
      </c>
      <c r="BS106" s="26">
        <v>0</v>
      </c>
      <c r="BT106" s="26">
        <v>0</v>
      </c>
      <c r="BU106" s="26">
        <v>0</v>
      </c>
      <c r="BV106" s="26">
        <v>0</v>
      </c>
      <c r="BW106" s="26">
        <v>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6">
        <v>0</v>
      </c>
      <c r="CF106" s="26">
        <v>0</v>
      </c>
      <c r="CG106" s="26">
        <v>0</v>
      </c>
      <c r="CH106" s="26">
        <v>0</v>
      </c>
      <c r="CI106" s="26">
        <v>0</v>
      </c>
      <c r="CJ106" s="26">
        <v>0</v>
      </c>
      <c r="CK106" s="26">
        <v>0</v>
      </c>
      <c r="CL106" s="26">
        <v>0</v>
      </c>
      <c r="CM106" s="26">
        <v>0</v>
      </c>
      <c r="CN106" s="26">
        <v>0</v>
      </c>
      <c r="CO106" s="26">
        <v>0</v>
      </c>
      <c r="CP106" s="26">
        <v>0</v>
      </c>
      <c r="CQ106" s="26">
        <v>0</v>
      </c>
      <c r="CR106" s="26">
        <v>0</v>
      </c>
      <c r="CS106" s="26">
        <v>0</v>
      </c>
      <c r="CT106" s="26">
        <v>0</v>
      </c>
      <c r="CU106" s="26">
        <v>0</v>
      </c>
      <c r="CV106" s="26">
        <v>0</v>
      </c>
      <c r="CW106" s="26">
        <v>0</v>
      </c>
      <c r="CX106" s="26">
        <v>0</v>
      </c>
      <c r="CY106" s="26">
        <v>0</v>
      </c>
      <c r="CZ106" s="26">
        <v>0</v>
      </c>
      <c r="DA106" s="26">
        <v>0</v>
      </c>
      <c r="DB106" s="26">
        <v>0</v>
      </c>
      <c r="DC106" s="26">
        <v>0</v>
      </c>
      <c r="DD106" s="26">
        <v>0</v>
      </c>
      <c r="DE106" s="26">
        <v>0</v>
      </c>
      <c r="DF106" s="26">
        <v>0</v>
      </c>
      <c r="DG106" s="26">
        <v>0</v>
      </c>
      <c r="DH106" s="26">
        <v>0</v>
      </c>
      <c r="DI106" s="26">
        <v>0</v>
      </c>
      <c r="DJ106" s="26">
        <v>0</v>
      </c>
      <c r="DK106" s="26">
        <v>0</v>
      </c>
      <c r="DL106" s="26">
        <v>0</v>
      </c>
      <c r="DM106" s="26">
        <v>0</v>
      </c>
      <c r="DN106" s="26">
        <v>0</v>
      </c>
      <c r="DO106" s="26">
        <v>0</v>
      </c>
      <c r="DP106" s="26">
        <v>0</v>
      </c>
      <c r="DQ106" s="26">
        <v>0</v>
      </c>
      <c r="DR106" s="26">
        <v>0</v>
      </c>
      <c r="DS106" s="26">
        <v>0</v>
      </c>
      <c r="DT106" s="26">
        <v>0</v>
      </c>
      <c r="DU106" s="26">
        <v>0</v>
      </c>
      <c r="DV106" s="26">
        <v>0</v>
      </c>
      <c r="DW106" s="26">
        <v>0</v>
      </c>
      <c r="DX106" s="26">
        <v>0</v>
      </c>
      <c r="DY106" s="26">
        <v>0</v>
      </c>
      <c r="DZ106" s="26">
        <v>0</v>
      </c>
      <c r="EA106" s="26">
        <v>0</v>
      </c>
      <c r="EB106" s="26">
        <v>0</v>
      </c>
      <c r="EC106" s="26">
        <v>0</v>
      </c>
      <c r="ED106" s="26">
        <v>0</v>
      </c>
      <c r="EE106" s="26">
        <v>0</v>
      </c>
      <c r="EF106" s="26">
        <v>0</v>
      </c>
      <c r="EG106" s="26">
        <v>0</v>
      </c>
      <c r="EH106" s="26">
        <v>0</v>
      </c>
      <c r="EI106" s="26">
        <v>0</v>
      </c>
      <c r="EJ106" s="26">
        <v>0</v>
      </c>
      <c r="EK106" s="26">
        <v>0</v>
      </c>
      <c r="EL106" s="26">
        <v>0</v>
      </c>
      <c r="EM106" s="26">
        <v>0</v>
      </c>
      <c r="EN106" s="26">
        <v>0</v>
      </c>
      <c r="EO106" s="26">
        <v>0</v>
      </c>
      <c r="EP106" s="26">
        <v>0</v>
      </c>
      <c r="EQ106" s="26">
        <v>0</v>
      </c>
      <c r="ER106" s="26">
        <v>0</v>
      </c>
      <c r="ES106" s="26">
        <v>0</v>
      </c>
      <c r="ET106" s="26">
        <v>0</v>
      </c>
      <c r="EU106" s="24"/>
      <c r="EV106" s="24"/>
      <c r="EW106" s="24"/>
      <c r="EX106" s="24"/>
      <c r="EY106" s="24"/>
      <c r="EZ106" s="24"/>
      <c r="FA106" s="24"/>
      <c r="FB106" s="7">
        <v>0</v>
      </c>
      <c r="FD106" s="5" t="str">
        <v>61b</v>
      </c>
      <c r="FE106" s="7">
        <v>-5.3442843844144728E-3</v>
      </c>
    </row>
    <row r="107" spans="1:161" x14ac:dyDescent="0.25">
      <c r="A107" s="1" t="s">
        <v>92</v>
      </c>
      <c r="B107" s="26">
        <v>0</v>
      </c>
      <c r="C107" s="26">
        <v>0</v>
      </c>
      <c r="D107" s="26"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1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26">
        <v>-2</v>
      </c>
      <c r="AB107" s="26">
        <v>0</v>
      </c>
      <c r="AC107" s="26">
        <v>0</v>
      </c>
      <c r="AD107" s="26">
        <v>0</v>
      </c>
      <c r="AE107" s="26"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v>0</v>
      </c>
      <c r="AK107" s="26">
        <v>0</v>
      </c>
      <c r="AL107" s="26">
        <v>0</v>
      </c>
      <c r="AM107" s="26">
        <v>1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6">
        <v>0</v>
      </c>
      <c r="BO107" s="26">
        <v>0</v>
      </c>
      <c r="BP107" s="26">
        <v>0</v>
      </c>
      <c r="BQ107" s="26">
        <v>0</v>
      </c>
      <c r="BR107" s="26">
        <v>0</v>
      </c>
      <c r="BS107" s="26">
        <v>0</v>
      </c>
      <c r="BT107" s="26">
        <v>0</v>
      </c>
      <c r="BU107" s="26">
        <v>0</v>
      </c>
      <c r="BV107" s="26">
        <v>0</v>
      </c>
      <c r="BW107" s="26">
        <v>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6">
        <v>0</v>
      </c>
      <c r="CF107" s="26">
        <v>0</v>
      </c>
      <c r="CG107" s="26">
        <v>0</v>
      </c>
      <c r="CH107" s="26">
        <v>0</v>
      </c>
      <c r="CI107" s="26">
        <v>0</v>
      </c>
      <c r="CJ107" s="26">
        <v>0</v>
      </c>
      <c r="CK107" s="26">
        <v>0</v>
      </c>
      <c r="CL107" s="26">
        <v>0</v>
      </c>
      <c r="CM107" s="26">
        <v>0</v>
      </c>
      <c r="CN107" s="26">
        <v>0</v>
      </c>
      <c r="CO107" s="26">
        <v>0</v>
      </c>
      <c r="CP107" s="26">
        <v>0</v>
      </c>
      <c r="CQ107" s="26">
        <v>0</v>
      </c>
      <c r="CR107" s="26">
        <v>0</v>
      </c>
      <c r="CS107" s="26">
        <v>0</v>
      </c>
      <c r="CT107" s="26">
        <v>0</v>
      </c>
      <c r="CU107" s="26">
        <v>0</v>
      </c>
      <c r="CV107" s="26">
        <v>0</v>
      </c>
      <c r="CW107" s="26">
        <v>0</v>
      </c>
      <c r="CX107" s="26">
        <v>0</v>
      </c>
      <c r="CY107" s="26">
        <v>0</v>
      </c>
      <c r="CZ107" s="26">
        <v>0</v>
      </c>
      <c r="DA107" s="26">
        <v>0</v>
      </c>
      <c r="DB107" s="26">
        <v>0</v>
      </c>
      <c r="DC107" s="26">
        <v>0</v>
      </c>
      <c r="DD107" s="26">
        <v>0</v>
      </c>
      <c r="DE107" s="26">
        <v>0</v>
      </c>
      <c r="DF107" s="26">
        <v>0</v>
      </c>
      <c r="DG107" s="26">
        <v>0</v>
      </c>
      <c r="DH107" s="26">
        <v>0</v>
      </c>
      <c r="DI107" s="26">
        <v>0</v>
      </c>
      <c r="DJ107" s="26">
        <v>0</v>
      </c>
      <c r="DK107" s="26">
        <v>0</v>
      </c>
      <c r="DL107" s="26">
        <v>0</v>
      </c>
      <c r="DM107" s="26">
        <v>0</v>
      </c>
      <c r="DN107" s="26">
        <v>0</v>
      </c>
      <c r="DO107" s="26">
        <v>0</v>
      </c>
      <c r="DP107" s="26">
        <v>0</v>
      </c>
      <c r="DQ107" s="26">
        <v>0</v>
      </c>
      <c r="DR107" s="26">
        <v>0</v>
      </c>
      <c r="DS107" s="26">
        <v>0</v>
      </c>
      <c r="DT107" s="26">
        <v>0</v>
      </c>
      <c r="DU107" s="26">
        <v>0</v>
      </c>
      <c r="DV107" s="26">
        <v>0</v>
      </c>
      <c r="DW107" s="26">
        <v>0</v>
      </c>
      <c r="DX107" s="26">
        <v>0</v>
      </c>
      <c r="DY107" s="26">
        <v>0</v>
      </c>
      <c r="DZ107" s="26">
        <v>0</v>
      </c>
      <c r="EA107" s="26">
        <v>0</v>
      </c>
      <c r="EB107" s="26">
        <v>0</v>
      </c>
      <c r="EC107" s="26">
        <v>0</v>
      </c>
      <c r="ED107" s="26">
        <v>0</v>
      </c>
      <c r="EE107" s="26">
        <v>0</v>
      </c>
      <c r="EF107" s="26">
        <v>0</v>
      </c>
      <c r="EG107" s="26">
        <v>0</v>
      </c>
      <c r="EH107" s="26">
        <v>0</v>
      </c>
      <c r="EI107" s="26">
        <v>0</v>
      </c>
      <c r="EJ107" s="26">
        <v>0</v>
      </c>
      <c r="EK107" s="26">
        <v>0</v>
      </c>
      <c r="EL107" s="26">
        <v>0</v>
      </c>
      <c r="EM107" s="26">
        <v>0</v>
      </c>
      <c r="EN107" s="26">
        <v>0</v>
      </c>
      <c r="EO107" s="26">
        <v>0</v>
      </c>
      <c r="EP107" s="26">
        <v>0</v>
      </c>
      <c r="EQ107" s="26">
        <v>0</v>
      </c>
      <c r="ER107" s="26">
        <v>0</v>
      </c>
      <c r="ES107" s="26">
        <v>0</v>
      </c>
      <c r="ET107" s="26">
        <v>0</v>
      </c>
      <c r="EU107" s="24"/>
      <c r="EV107" s="24"/>
      <c r="EW107" s="24"/>
      <c r="EX107" s="24"/>
      <c r="EY107" s="24"/>
      <c r="EZ107" s="24"/>
      <c r="FA107" s="24"/>
      <c r="FB107" s="7">
        <v>0</v>
      </c>
      <c r="FD107" s="5" t="str">
        <v>61a</v>
      </c>
      <c r="FE107" s="7">
        <v>-3.0625924088780142E-3</v>
      </c>
    </row>
    <row r="108" spans="1:161" x14ac:dyDescent="0.25">
      <c r="A108" s="1" t="s">
        <v>166</v>
      </c>
      <c r="B108" s="26">
        <v>0</v>
      </c>
      <c r="C108" s="26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6">
        <v>0</v>
      </c>
      <c r="S108" s="26">
        <v>0</v>
      </c>
      <c r="T108" s="26">
        <v>0</v>
      </c>
      <c r="U108" s="26">
        <v>0</v>
      </c>
      <c r="V108" s="26">
        <v>0</v>
      </c>
      <c r="W108" s="26">
        <v>0</v>
      </c>
      <c r="X108" s="26">
        <v>0</v>
      </c>
      <c r="Y108" s="26">
        <v>0</v>
      </c>
      <c r="Z108" s="26">
        <v>0</v>
      </c>
      <c r="AA108" s="26">
        <v>0</v>
      </c>
      <c r="AB108" s="26">
        <v>1</v>
      </c>
      <c r="AC108" s="26">
        <v>0</v>
      </c>
      <c r="AD108" s="26">
        <v>0</v>
      </c>
      <c r="AE108" s="26">
        <v>0</v>
      </c>
      <c r="AF108" s="26">
        <v>0</v>
      </c>
      <c r="AG108" s="26">
        <v>0</v>
      </c>
      <c r="AH108" s="26">
        <v>0</v>
      </c>
      <c r="AI108" s="26">
        <v>0</v>
      </c>
      <c r="AJ108" s="26">
        <v>0</v>
      </c>
      <c r="AK108" s="26">
        <v>0</v>
      </c>
      <c r="AL108" s="26">
        <v>0</v>
      </c>
      <c r="AM108" s="26">
        <v>0</v>
      </c>
      <c r="AN108" s="26">
        <v>0</v>
      </c>
      <c r="AO108" s="26">
        <v>0</v>
      </c>
      <c r="AP108" s="26">
        <v>0</v>
      </c>
      <c r="AQ108" s="26">
        <v>0</v>
      </c>
      <c r="AR108" s="26">
        <v>0</v>
      </c>
      <c r="AS108" s="26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6">
        <v>0</v>
      </c>
      <c r="BO108" s="26">
        <v>0</v>
      </c>
      <c r="BP108" s="26">
        <v>0</v>
      </c>
      <c r="BQ108" s="26">
        <v>0</v>
      </c>
      <c r="BR108" s="26">
        <v>0</v>
      </c>
      <c r="BS108" s="26">
        <v>0</v>
      </c>
      <c r="BT108" s="26">
        <v>0</v>
      </c>
      <c r="BU108" s="26">
        <v>0</v>
      </c>
      <c r="BV108" s="26">
        <v>0</v>
      </c>
      <c r="BW108" s="26">
        <v>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6">
        <v>0</v>
      </c>
      <c r="CF108" s="26">
        <v>0</v>
      </c>
      <c r="CG108" s="26">
        <v>0</v>
      </c>
      <c r="CH108" s="26">
        <v>0</v>
      </c>
      <c r="CI108" s="26">
        <v>0</v>
      </c>
      <c r="CJ108" s="26">
        <v>0</v>
      </c>
      <c r="CK108" s="26">
        <v>0</v>
      </c>
      <c r="CL108" s="26">
        <v>0</v>
      </c>
      <c r="CM108" s="26">
        <v>0</v>
      </c>
      <c r="CN108" s="26">
        <v>0</v>
      </c>
      <c r="CO108" s="26">
        <v>0</v>
      </c>
      <c r="CP108" s="26">
        <v>0</v>
      </c>
      <c r="CQ108" s="26">
        <v>0</v>
      </c>
      <c r="CR108" s="26">
        <v>0</v>
      </c>
      <c r="CS108" s="26">
        <v>0</v>
      </c>
      <c r="CT108" s="26">
        <v>0</v>
      </c>
      <c r="CU108" s="26">
        <v>0</v>
      </c>
      <c r="CV108" s="26">
        <v>0</v>
      </c>
      <c r="CW108" s="26">
        <v>0</v>
      </c>
      <c r="CX108" s="26">
        <v>0</v>
      </c>
      <c r="CY108" s="26">
        <v>0</v>
      </c>
      <c r="CZ108" s="26">
        <v>0</v>
      </c>
      <c r="DA108" s="26">
        <v>0</v>
      </c>
      <c r="DB108" s="26">
        <v>0</v>
      </c>
      <c r="DC108" s="26">
        <v>0</v>
      </c>
      <c r="DD108" s="26">
        <v>0</v>
      </c>
      <c r="DE108" s="26">
        <v>0</v>
      </c>
      <c r="DF108" s="26">
        <v>0</v>
      </c>
      <c r="DG108" s="26">
        <v>0</v>
      </c>
      <c r="DH108" s="26">
        <v>0</v>
      </c>
      <c r="DI108" s="26">
        <v>0</v>
      </c>
      <c r="DJ108" s="26">
        <v>0</v>
      </c>
      <c r="DK108" s="26">
        <v>0</v>
      </c>
      <c r="DL108" s="26">
        <v>0</v>
      </c>
      <c r="DM108" s="26">
        <v>0</v>
      </c>
      <c r="DN108" s="26">
        <v>0</v>
      </c>
      <c r="DO108" s="26">
        <v>0</v>
      </c>
      <c r="DP108" s="26">
        <v>0</v>
      </c>
      <c r="DQ108" s="26">
        <v>0</v>
      </c>
      <c r="DR108" s="26">
        <v>0</v>
      </c>
      <c r="DS108" s="26">
        <v>0</v>
      </c>
      <c r="DT108" s="26">
        <v>0</v>
      </c>
      <c r="DU108" s="26">
        <v>0</v>
      </c>
      <c r="DV108" s="26">
        <v>0</v>
      </c>
      <c r="DW108" s="26">
        <v>0</v>
      </c>
      <c r="DX108" s="26">
        <v>0</v>
      </c>
      <c r="DY108" s="26">
        <v>0</v>
      </c>
      <c r="DZ108" s="26">
        <v>0</v>
      </c>
      <c r="EA108" s="26">
        <v>0</v>
      </c>
      <c r="EB108" s="26">
        <v>0</v>
      </c>
      <c r="EC108" s="26">
        <v>0</v>
      </c>
      <c r="ED108" s="26">
        <v>0</v>
      </c>
      <c r="EE108" s="26">
        <v>0</v>
      </c>
      <c r="EF108" s="26">
        <v>0</v>
      </c>
      <c r="EG108" s="26">
        <v>0</v>
      </c>
      <c r="EH108" s="26">
        <v>0</v>
      </c>
      <c r="EI108" s="26">
        <v>0</v>
      </c>
      <c r="EJ108" s="26">
        <v>0</v>
      </c>
      <c r="EK108" s="26">
        <v>0</v>
      </c>
      <c r="EL108" s="26">
        <v>0</v>
      </c>
      <c r="EM108" s="26">
        <v>0</v>
      </c>
      <c r="EN108" s="26">
        <v>0</v>
      </c>
      <c r="EO108" s="26">
        <v>0</v>
      </c>
      <c r="EP108" s="26">
        <v>0</v>
      </c>
      <c r="EQ108" s="26">
        <v>0</v>
      </c>
      <c r="ER108" s="26">
        <v>0</v>
      </c>
      <c r="ES108" s="26">
        <v>0</v>
      </c>
      <c r="ET108" s="26">
        <v>0</v>
      </c>
      <c r="EU108" s="24"/>
      <c r="EV108" s="24"/>
      <c r="EW108" s="24"/>
      <c r="EX108" s="24"/>
      <c r="EY108" s="24"/>
      <c r="EZ108" s="24"/>
      <c r="FA108" s="24"/>
      <c r="FB108" s="7">
        <v>0</v>
      </c>
      <c r="FD108" s="5">
        <v>61</v>
      </c>
      <c r="FE108" s="7">
        <v>-1.0660525739547559E-18</v>
      </c>
    </row>
    <row r="109" spans="1:161" x14ac:dyDescent="0.25">
      <c r="A109" s="1" t="s">
        <v>167</v>
      </c>
      <c r="B109" s="26">
        <v>0</v>
      </c>
      <c r="C109" s="26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1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26">
        <v>0</v>
      </c>
      <c r="AB109" s="26">
        <v>-2</v>
      </c>
      <c r="AC109" s="26">
        <v>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1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6">
        <v>0</v>
      </c>
      <c r="BO109" s="26">
        <v>0</v>
      </c>
      <c r="BP109" s="26">
        <v>0</v>
      </c>
      <c r="BQ109" s="26">
        <v>0</v>
      </c>
      <c r="BR109" s="26">
        <v>0</v>
      </c>
      <c r="BS109" s="26">
        <v>0</v>
      </c>
      <c r="BT109" s="26">
        <v>0</v>
      </c>
      <c r="BU109" s="26">
        <v>0</v>
      </c>
      <c r="BV109" s="26">
        <v>0</v>
      </c>
      <c r="BW109" s="26">
        <v>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6">
        <v>0</v>
      </c>
      <c r="CF109" s="26">
        <v>0</v>
      </c>
      <c r="CG109" s="26">
        <v>0</v>
      </c>
      <c r="CH109" s="26">
        <v>0</v>
      </c>
      <c r="CI109" s="26">
        <v>0</v>
      </c>
      <c r="CJ109" s="26">
        <v>0</v>
      </c>
      <c r="CK109" s="26">
        <v>0</v>
      </c>
      <c r="CL109" s="26">
        <v>0</v>
      </c>
      <c r="CM109" s="26">
        <v>0</v>
      </c>
      <c r="CN109" s="26">
        <v>0</v>
      </c>
      <c r="CO109" s="26">
        <v>0</v>
      </c>
      <c r="CP109" s="26">
        <v>0</v>
      </c>
      <c r="CQ109" s="26">
        <v>0</v>
      </c>
      <c r="CR109" s="26">
        <v>0</v>
      </c>
      <c r="CS109" s="26">
        <v>0</v>
      </c>
      <c r="CT109" s="26">
        <v>0</v>
      </c>
      <c r="CU109" s="26">
        <v>0</v>
      </c>
      <c r="CV109" s="26">
        <v>0</v>
      </c>
      <c r="CW109" s="26">
        <v>0</v>
      </c>
      <c r="CX109" s="26">
        <v>0</v>
      </c>
      <c r="CY109" s="26">
        <v>0</v>
      </c>
      <c r="CZ109" s="26">
        <v>0</v>
      </c>
      <c r="DA109" s="26">
        <v>0</v>
      </c>
      <c r="DB109" s="26">
        <v>0</v>
      </c>
      <c r="DC109" s="26">
        <v>0</v>
      </c>
      <c r="DD109" s="26">
        <v>0</v>
      </c>
      <c r="DE109" s="26">
        <v>0</v>
      </c>
      <c r="DF109" s="26">
        <v>0</v>
      </c>
      <c r="DG109" s="26">
        <v>0</v>
      </c>
      <c r="DH109" s="26">
        <v>0</v>
      </c>
      <c r="DI109" s="26">
        <v>0</v>
      </c>
      <c r="DJ109" s="26">
        <v>0</v>
      </c>
      <c r="DK109" s="26">
        <v>0</v>
      </c>
      <c r="DL109" s="26">
        <v>0</v>
      </c>
      <c r="DM109" s="26">
        <v>0</v>
      </c>
      <c r="DN109" s="26">
        <v>0</v>
      </c>
      <c r="DO109" s="26">
        <v>0</v>
      </c>
      <c r="DP109" s="26">
        <v>0</v>
      </c>
      <c r="DQ109" s="26">
        <v>0</v>
      </c>
      <c r="DR109" s="26">
        <v>0</v>
      </c>
      <c r="DS109" s="26">
        <v>0</v>
      </c>
      <c r="DT109" s="26">
        <v>0</v>
      </c>
      <c r="DU109" s="26">
        <v>0</v>
      </c>
      <c r="DV109" s="26">
        <v>0</v>
      </c>
      <c r="DW109" s="26">
        <v>0</v>
      </c>
      <c r="DX109" s="26">
        <v>0</v>
      </c>
      <c r="DY109" s="26">
        <v>0</v>
      </c>
      <c r="DZ109" s="26">
        <v>0</v>
      </c>
      <c r="EA109" s="26">
        <v>0</v>
      </c>
      <c r="EB109" s="26">
        <v>0</v>
      </c>
      <c r="EC109" s="26">
        <v>0</v>
      </c>
      <c r="ED109" s="26">
        <v>0</v>
      </c>
      <c r="EE109" s="26">
        <v>0</v>
      </c>
      <c r="EF109" s="26">
        <v>0</v>
      </c>
      <c r="EG109" s="26">
        <v>0</v>
      </c>
      <c r="EH109" s="26">
        <v>0</v>
      </c>
      <c r="EI109" s="26">
        <v>0</v>
      </c>
      <c r="EJ109" s="26">
        <v>0</v>
      </c>
      <c r="EK109" s="26">
        <v>0</v>
      </c>
      <c r="EL109" s="26">
        <v>0</v>
      </c>
      <c r="EM109" s="26">
        <v>0</v>
      </c>
      <c r="EN109" s="26">
        <v>0</v>
      </c>
      <c r="EO109" s="26">
        <v>0</v>
      </c>
      <c r="EP109" s="26">
        <v>0</v>
      </c>
      <c r="EQ109" s="26">
        <v>0</v>
      </c>
      <c r="ER109" s="26">
        <v>0</v>
      </c>
      <c r="ES109" s="26">
        <v>0</v>
      </c>
      <c r="ET109" s="26">
        <v>0</v>
      </c>
      <c r="EU109" s="24"/>
      <c r="EV109" s="24"/>
      <c r="EW109" s="24"/>
      <c r="EX109" s="24"/>
      <c r="EY109" s="24"/>
      <c r="EZ109" s="24"/>
      <c r="FA109" s="24"/>
      <c r="FB109" s="7">
        <v>0</v>
      </c>
      <c r="FD109" s="5">
        <v>62</v>
      </c>
      <c r="FE109" s="7">
        <v>3.0625924088780111E-3</v>
      </c>
    </row>
    <row r="110" spans="1:161" x14ac:dyDescent="0.25">
      <c r="A110" s="1" t="s">
        <v>168</v>
      </c>
      <c r="B110" s="26">
        <v>0</v>
      </c>
      <c r="C110" s="26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26">
        <v>0</v>
      </c>
      <c r="AB110" s="26">
        <v>0</v>
      </c>
      <c r="AC110" s="26">
        <v>1</v>
      </c>
      <c r="AD110" s="26">
        <v>0</v>
      </c>
      <c r="AE110" s="26"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6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6">
        <v>0</v>
      </c>
      <c r="CF110" s="26">
        <v>0</v>
      </c>
      <c r="CG110" s="26">
        <v>0</v>
      </c>
      <c r="CH110" s="26">
        <v>0</v>
      </c>
      <c r="CI110" s="26">
        <v>0</v>
      </c>
      <c r="CJ110" s="26">
        <v>0</v>
      </c>
      <c r="CK110" s="26">
        <v>0</v>
      </c>
      <c r="CL110" s="26">
        <v>0</v>
      </c>
      <c r="CM110" s="26">
        <v>0</v>
      </c>
      <c r="CN110" s="26">
        <v>0</v>
      </c>
      <c r="CO110" s="26">
        <v>0</v>
      </c>
      <c r="CP110" s="26">
        <v>0</v>
      </c>
      <c r="CQ110" s="26">
        <v>0</v>
      </c>
      <c r="CR110" s="26">
        <v>0</v>
      </c>
      <c r="CS110" s="26">
        <v>0</v>
      </c>
      <c r="CT110" s="26">
        <v>0</v>
      </c>
      <c r="CU110" s="26">
        <v>0</v>
      </c>
      <c r="CV110" s="26">
        <v>0</v>
      </c>
      <c r="CW110" s="26">
        <v>0</v>
      </c>
      <c r="CX110" s="26">
        <v>0</v>
      </c>
      <c r="CY110" s="26">
        <v>0</v>
      </c>
      <c r="CZ110" s="26">
        <v>0</v>
      </c>
      <c r="DA110" s="26">
        <v>0</v>
      </c>
      <c r="DB110" s="26">
        <v>0</v>
      </c>
      <c r="DC110" s="26">
        <v>0</v>
      </c>
      <c r="DD110" s="26">
        <v>0</v>
      </c>
      <c r="DE110" s="26">
        <v>0</v>
      </c>
      <c r="DF110" s="26">
        <v>0</v>
      </c>
      <c r="DG110" s="26">
        <v>0</v>
      </c>
      <c r="DH110" s="26">
        <v>0</v>
      </c>
      <c r="DI110" s="26">
        <v>0</v>
      </c>
      <c r="DJ110" s="26">
        <v>0</v>
      </c>
      <c r="DK110" s="26">
        <v>0</v>
      </c>
      <c r="DL110" s="26">
        <v>0</v>
      </c>
      <c r="DM110" s="26">
        <v>0</v>
      </c>
      <c r="DN110" s="26">
        <v>0</v>
      </c>
      <c r="DO110" s="26">
        <v>0</v>
      </c>
      <c r="DP110" s="26">
        <v>0</v>
      </c>
      <c r="DQ110" s="26">
        <v>0</v>
      </c>
      <c r="DR110" s="26">
        <v>0</v>
      </c>
      <c r="DS110" s="26">
        <v>0</v>
      </c>
      <c r="DT110" s="26">
        <v>0</v>
      </c>
      <c r="DU110" s="26">
        <v>0</v>
      </c>
      <c r="DV110" s="26">
        <v>0</v>
      </c>
      <c r="DW110" s="26">
        <v>0</v>
      </c>
      <c r="DX110" s="26">
        <v>0</v>
      </c>
      <c r="DY110" s="26">
        <v>0</v>
      </c>
      <c r="DZ110" s="26">
        <v>0</v>
      </c>
      <c r="EA110" s="26">
        <v>0</v>
      </c>
      <c r="EB110" s="26">
        <v>0</v>
      </c>
      <c r="EC110" s="26">
        <v>0</v>
      </c>
      <c r="ED110" s="26">
        <v>0</v>
      </c>
      <c r="EE110" s="26">
        <v>0</v>
      </c>
      <c r="EF110" s="26">
        <v>0</v>
      </c>
      <c r="EG110" s="26">
        <v>0</v>
      </c>
      <c r="EH110" s="26">
        <v>0</v>
      </c>
      <c r="EI110" s="26">
        <v>0</v>
      </c>
      <c r="EJ110" s="26">
        <v>0</v>
      </c>
      <c r="EK110" s="26">
        <v>0</v>
      </c>
      <c r="EL110" s="26">
        <v>0</v>
      </c>
      <c r="EM110" s="26">
        <v>0</v>
      </c>
      <c r="EN110" s="26">
        <v>0</v>
      </c>
      <c r="EO110" s="26">
        <v>0</v>
      </c>
      <c r="EP110" s="26">
        <v>0</v>
      </c>
      <c r="EQ110" s="26">
        <v>0</v>
      </c>
      <c r="ER110" s="26">
        <v>0</v>
      </c>
      <c r="ES110" s="26">
        <v>0</v>
      </c>
      <c r="ET110" s="26">
        <v>0</v>
      </c>
      <c r="EU110" s="24"/>
      <c r="EV110" s="24"/>
      <c r="EW110" s="24"/>
      <c r="EX110" s="24"/>
      <c r="EY110" s="24"/>
      <c r="EZ110" s="24"/>
      <c r="FA110" s="24"/>
      <c r="FB110" s="7">
        <v>0</v>
      </c>
      <c r="FD110" s="5">
        <v>63</v>
      </c>
      <c r="FE110" s="7">
        <v>5.5884250094144676E-3</v>
      </c>
    </row>
    <row r="111" spans="1:161" x14ac:dyDescent="0.25">
      <c r="A111" s="1" t="s">
        <v>169</v>
      </c>
      <c r="B111" s="26">
        <v>0</v>
      </c>
      <c r="C111" s="26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26">
        <v>0</v>
      </c>
      <c r="AB111" s="26">
        <v>1</v>
      </c>
      <c r="AC111" s="26">
        <v>-2</v>
      </c>
      <c r="AD111" s="26">
        <v>1</v>
      </c>
      <c r="AE111" s="26"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6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6">
        <v>0</v>
      </c>
      <c r="CF111" s="26">
        <v>0</v>
      </c>
      <c r="CG111" s="26">
        <v>0</v>
      </c>
      <c r="CH111" s="26">
        <v>0</v>
      </c>
      <c r="CI111" s="26">
        <v>0</v>
      </c>
      <c r="CJ111" s="26">
        <v>0</v>
      </c>
      <c r="CK111" s="26">
        <v>0</v>
      </c>
      <c r="CL111" s="26">
        <v>0</v>
      </c>
      <c r="CM111" s="26">
        <v>0</v>
      </c>
      <c r="CN111" s="26">
        <v>0</v>
      </c>
      <c r="CO111" s="26">
        <v>0</v>
      </c>
      <c r="CP111" s="26">
        <v>0</v>
      </c>
      <c r="CQ111" s="26">
        <v>0</v>
      </c>
      <c r="CR111" s="26">
        <v>0</v>
      </c>
      <c r="CS111" s="26">
        <v>0</v>
      </c>
      <c r="CT111" s="26">
        <v>0</v>
      </c>
      <c r="CU111" s="26">
        <v>0</v>
      </c>
      <c r="CV111" s="26">
        <v>0</v>
      </c>
      <c r="CW111" s="26">
        <v>0</v>
      </c>
      <c r="CX111" s="26">
        <v>0</v>
      </c>
      <c r="CY111" s="26">
        <v>0</v>
      </c>
      <c r="CZ111" s="26">
        <v>0</v>
      </c>
      <c r="DA111" s="26">
        <v>0</v>
      </c>
      <c r="DB111" s="26">
        <v>0</v>
      </c>
      <c r="DC111" s="26">
        <v>0</v>
      </c>
      <c r="DD111" s="26">
        <v>0</v>
      </c>
      <c r="DE111" s="26">
        <v>0</v>
      </c>
      <c r="DF111" s="26">
        <v>0</v>
      </c>
      <c r="DG111" s="26">
        <v>0</v>
      </c>
      <c r="DH111" s="26">
        <v>0</v>
      </c>
      <c r="DI111" s="26">
        <v>0</v>
      </c>
      <c r="DJ111" s="26">
        <v>0</v>
      </c>
      <c r="DK111" s="26">
        <v>0</v>
      </c>
      <c r="DL111" s="26">
        <v>0</v>
      </c>
      <c r="DM111" s="26">
        <v>0</v>
      </c>
      <c r="DN111" s="26">
        <v>0</v>
      </c>
      <c r="DO111" s="26">
        <v>0</v>
      </c>
      <c r="DP111" s="26">
        <v>0</v>
      </c>
      <c r="DQ111" s="26">
        <v>0</v>
      </c>
      <c r="DR111" s="26">
        <v>0</v>
      </c>
      <c r="DS111" s="26">
        <v>0</v>
      </c>
      <c r="DT111" s="26">
        <v>0</v>
      </c>
      <c r="DU111" s="26">
        <v>0</v>
      </c>
      <c r="DV111" s="26">
        <v>0</v>
      </c>
      <c r="DW111" s="26">
        <v>0</v>
      </c>
      <c r="DX111" s="26">
        <v>0</v>
      </c>
      <c r="DY111" s="26">
        <v>0</v>
      </c>
      <c r="DZ111" s="26">
        <v>0</v>
      </c>
      <c r="EA111" s="26">
        <v>0</v>
      </c>
      <c r="EB111" s="26">
        <v>0</v>
      </c>
      <c r="EC111" s="26">
        <v>0</v>
      </c>
      <c r="ED111" s="26">
        <v>0</v>
      </c>
      <c r="EE111" s="26">
        <v>0</v>
      </c>
      <c r="EF111" s="26">
        <v>0</v>
      </c>
      <c r="EG111" s="26">
        <v>0</v>
      </c>
      <c r="EH111" s="26">
        <v>0</v>
      </c>
      <c r="EI111" s="26">
        <v>0</v>
      </c>
      <c r="EJ111" s="26">
        <v>0</v>
      </c>
      <c r="EK111" s="26">
        <v>0</v>
      </c>
      <c r="EL111" s="26">
        <v>0</v>
      </c>
      <c r="EM111" s="26">
        <v>0</v>
      </c>
      <c r="EN111" s="26">
        <v>0</v>
      </c>
      <c r="EO111" s="26">
        <v>0</v>
      </c>
      <c r="EP111" s="26">
        <v>0</v>
      </c>
      <c r="EQ111" s="26">
        <v>0</v>
      </c>
      <c r="ER111" s="26">
        <v>0</v>
      </c>
      <c r="ES111" s="26">
        <v>0</v>
      </c>
      <c r="ET111" s="26">
        <v>0</v>
      </c>
      <c r="EU111" s="24"/>
      <c r="EV111" s="24"/>
      <c r="EW111" s="24"/>
      <c r="EX111" s="24"/>
      <c r="EY111" s="24"/>
      <c r="EZ111" s="24"/>
      <c r="FA111" s="24"/>
      <c r="FB111" s="7">
        <v>0</v>
      </c>
      <c r="FD111" s="5">
        <v>64</v>
      </c>
      <c r="FE111" s="7">
        <v>7.231899242572744E-3</v>
      </c>
    </row>
    <row r="112" spans="1:161" x14ac:dyDescent="0.25">
      <c r="A112" s="1" t="s">
        <v>170</v>
      </c>
      <c r="B112" s="26">
        <v>0</v>
      </c>
      <c r="C112" s="26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1</v>
      </c>
      <c r="S112" s="26">
        <v>0</v>
      </c>
      <c r="T112" s="26"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6">
        <v>0</v>
      </c>
      <c r="AB112" s="26">
        <v>0</v>
      </c>
      <c r="AC112" s="26">
        <v>-2</v>
      </c>
      <c r="AD112" s="26">
        <v>0</v>
      </c>
      <c r="AE112" s="26"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1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6">
        <v>0</v>
      </c>
      <c r="BO112" s="26">
        <v>0</v>
      </c>
      <c r="BP112" s="26">
        <v>0</v>
      </c>
      <c r="BQ112" s="26">
        <v>0</v>
      </c>
      <c r="BR112" s="26">
        <v>0</v>
      </c>
      <c r="BS112" s="26">
        <v>0</v>
      </c>
      <c r="BT112" s="26">
        <v>0</v>
      </c>
      <c r="BU112" s="26">
        <v>0</v>
      </c>
      <c r="BV112" s="26">
        <v>0</v>
      </c>
      <c r="BW112" s="26">
        <v>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6">
        <v>0</v>
      </c>
      <c r="CF112" s="26">
        <v>0</v>
      </c>
      <c r="CG112" s="26">
        <v>0</v>
      </c>
      <c r="CH112" s="26">
        <v>0</v>
      </c>
      <c r="CI112" s="26">
        <v>0</v>
      </c>
      <c r="CJ112" s="26">
        <v>0</v>
      </c>
      <c r="CK112" s="26">
        <v>0</v>
      </c>
      <c r="CL112" s="26">
        <v>0</v>
      </c>
      <c r="CM112" s="26">
        <v>0</v>
      </c>
      <c r="CN112" s="26">
        <v>0</v>
      </c>
      <c r="CO112" s="26">
        <v>0</v>
      </c>
      <c r="CP112" s="26">
        <v>0</v>
      </c>
      <c r="CQ112" s="26">
        <v>0</v>
      </c>
      <c r="CR112" s="26">
        <v>0</v>
      </c>
      <c r="CS112" s="26">
        <v>0</v>
      </c>
      <c r="CT112" s="26">
        <v>0</v>
      </c>
      <c r="CU112" s="26">
        <v>0</v>
      </c>
      <c r="CV112" s="26">
        <v>0</v>
      </c>
      <c r="CW112" s="26">
        <v>0</v>
      </c>
      <c r="CX112" s="26">
        <v>0</v>
      </c>
      <c r="CY112" s="26">
        <v>0</v>
      </c>
      <c r="CZ112" s="26">
        <v>0</v>
      </c>
      <c r="DA112" s="26">
        <v>0</v>
      </c>
      <c r="DB112" s="26">
        <v>0</v>
      </c>
      <c r="DC112" s="26">
        <v>0</v>
      </c>
      <c r="DD112" s="26">
        <v>0</v>
      </c>
      <c r="DE112" s="26">
        <v>0</v>
      </c>
      <c r="DF112" s="26">
        <v>0</v>
      </c>
      <c r="DG112" s="26">
        <v>0</v>
      </c>
      <c r="DH112" s="26">
        <v>0</v>
      </c>
      <c r="DI112" s="26">
        <v>0</v>
      </c>
      <c r="DJ112" s="26">
        <v>0</v>
      </c>
      <c r="DK112" s="26">
        <v>0</v>
      </c>
      <c r="DL112" s="26">
        <v>0</v>
      </c>
      <c r="DM112" s="26">
        <v>0</v>
      </c>
      <c r="DN112" s="26">
        <v>0</v>
      </c>
      <c r="DO112" s="26">
        <v>0</v>
      </c>
      <c r="DP112" s="26">
        <v>0</v>
      </c>
      <c r="DQ112" s="26">
        <v>0</v>
      </c>
      <c r="DR112" s="26">
        <v>0</v>
      </c>
      <c r="DS112" s="26">
        <v>0</v>
      </c>
      <c r="DT112" s="26">
        <v>0</v>
      </c>
      <c r="DU112" s="26">
        <v>0</v>
      </c>
      <c r="DV112" s="26">
        <v>0</v>
      </c>
      <c r="DW112" s="26">
        <v>0</v>
      </c>
      <c r="DX112" s="26">
        <v>0</v>
      </c>
      <c r="DY112" s="26">
        <v>0</v>
      </c>
      <c r="DZ112" s="26">
        <v>0</v>
      </c>
      <c r="EA112" s="26">
        <v>0</v>
      </c>
      <c r="EB112" s="26">
        <v>0</v>
      </c>
      <c r="EC112" s="26">
        <v>0</v>
      </c>
      <c r="ED112" s="26">
        <v>0</v>
      </c>
      <c r="EE112" s="26">
        <v>0</v>
      </c>
      <c r="EF112" s="26">
        <v>0</v>
      </c>
      <c r="EG112" s="26">
        <v>0</v>
      </c>
      <c r="EH112" s="26">
        <v>0</v>
      </c>
      <c r="EI112" s="26">
        <v>0</v>
      </c>
      <c r="EJ112" s="26">
        <v>0</v>
      </c>
      <c r="EK112" s="26">
        <v>0</v>
      </c>
      <c r="EL112" s="26">
        <v>0</v>
      </c>
      <c r="EM112" s="26">
        <v>0</v>
      </c>
      <c r="EN112" s="26">
        <v>0</v>
      </c>
      <c r="EO112" s="26">
        <v>0</v>
      </c>
      <c r="EP112" s="26">
        <v>0</v>
      </c>
      <c r="EQ112" s="26">
        <v>0</v>
      </c>
      <c r="ER112" s="26">
        <v>0</v>
      </c>
      <c r="ES112" s="26">
        <v>0</v>
      </c>
      <c r="ET112" s="26">
        <v>0</v>
      </c>
      <c r="EU112" s="24"/>
      <c r="EV112" s="24"/>
      <c r="EW112" s="24"/>
      <c r="EX112" s="24"/>
      <c r="EY112" s="24"/>
      <c r="EZ112" s="24"/>
      <c r="FA112" s="24"/>
      <c r="FB112" s="7">
        <v>0</v>
      </c>
      <c r="FD112" s="5">
        <v>65</v>
      </c>
      <c r="FE112" s="7">
        <v>7.8003379706928404E-3</v>
      </c>
    </row>
    <row r="113" spans="1:161" x14ac:dyDescent="0.25">
      <c r="A113" s="1" t="s">
        <v>94</v>
      </c>
      <c r="B113" s="26">
        <v>0</v>
      </c>
      <c r="C113" s="26">
        <v>0</v>
      </c>
      <c r="D113" s="26">
        <v>0</v>
      </c>
      <c r="E113" s="26">
        <v>0</v>
      </c>
      <c r="F113" s="26"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6">
        <v>0</v>
      </c>
      <c r="S113" s="26">
        <v>0</v>
      </c>
      <c r="T113" s="26">
        <v>0</v>
      </c>
      <c r="U113" s="26"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v>0</v>
      </c>
      <c r="AF113" s="26">
        <v>0</v>
      </c>
      <c r="AG113" s="26">
        <v>1</v>
      </c>
      <c r="AH113" s="26">
        <v>0</v>
      </c>
      <c r="AI113" s="26">
        <v>0</v>
      </c>
      <c r="AJ113" s="26">
        <v>0</v>
      </c>
      <c r="AK113" s="26">
        <v>0</v>
      </c>
      <c r="AL113" s="26">
        <v>0</v>
      </c>
      <c r="AM113" s="26">
        <v>0</v>
      </c>
      <c r="AN113" s="26">
        <v>0</v>
      </c>
      <c r="AO113" s="26">
        <v>0</v>
      </c>
      <c r="AP113" s="26">
        <v>0</v>
      </c>
      <c r="AQ113" s="26">
        <v>0</v>
      </c>
      <c r="AR113" s="26">
        <v>0</v>
      </c>
      <c r="AS113" s="26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6">
        <v>0</v>
      </c>
      <c r="BO113" s="26">
        <v>0</v>
      </c>
      <c r="BP113" s="26">
        <v>0</v>
      </c>
      <c r="BQ113" s="26">
        <v>0</v>
      </c>
      <c r="BR113" s="26">
        <v>0</v>
      </c>
      <c r="BS113" s="26">
        <v>0</v>
      </c>
      <c r="BT113" s="26">
        <v>0</v>
      </c>
      <c r="BU113" s="26">
        <v>0</v>
      </c>
      <c r="BV113" s="26">
        <v>0</v>
      </c>
      <c r="BW113" s="26">
        <v>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6">
        <v>0</v>
      </c>
      <c r="CF113" s="26">
        <v>0</v>
      </c>
      <c r="CG113" s="26">
        <v>0</v>
      </c>
      <c r="CH113" s="26">
        <v>0</v>
      </c>
      <c r="CI113" s="26">
        <v>0</v>
      </c>
      <c r="CJ113" s="26">
        <v>0</v>
      </c>
      <c r="CK113" s="26">
        <v>0</v>
      </c>
      <c r="CL113" s="26">
        <v>0</v>
      </c>
      <c r="CM113" s="26">
        <v>0</v>
      </c>
      <c r="CN113" s="26">
        <v>0</v>
      </c>
      <c r="CO113" s="26">
        <v>0</v>
      </c>
      <c r="CP113" s="26">
        <v>0</v>
      </c>
      <c r="CQ113" s="26">
        <v>0</v>
      </c>
      <c r="CR113" s="26">
        <v>0</v>
      </c>
      <c r="CS113" s="26">
        <v>0</v>
      </c>
      <c r="CT113" s="26">
        <v>0</v>
      </c>
      <c r="CU113" s="26">
        <v>0</v>
      </c>
      <c r="CV113" s="26">
        <v>0</v>
      </c>
      <c r="CW113" s="26">
        <v>0</v>
      </c>
      <c r="CX113" s="26">
        <v>0</v>
      </c>
      <c r="CY113" s="26">
        <v>0</v>
      </c>
      <c r="CZ113" s="26">
        <v>0</v>
      </c>
      <c r="DA113" s="26">
        <v>0</v>
      </c>
      <c r="DB113" s="26">
        <v>0</v>
      </c>
      <c r="DC113" s="26">
        <v>0</v>
      </c>
      <c r="DD113" s="26">
        <v>0</v>
      </c>
      <c r="DE113" s="26">
        <v>0</v>
      </c>
      <c r="DF113" s="26">
        <v>0</v>
      </c>
      <c r="DG113" s="26">
        <v>0</v>
      </c>
      <c r="DH113" s="26">
        <v>0</v>
      </c>
      <c r="DI113" s="26">
        <v>0</v>
      </c>
      <c r="DJ113" s="26">
        <v>0</v>
      </c>
      <c r="DK113" s="26">
        <v>0</v>
      </c>
      <c r="DL113" s="26">
        <v>0</v>
      </c>
      <c r="DM113" s="26">
        <v>0</v>
      </c>
      <c r="DN113" s="26">
        <v>0</v>
      </c>
      <c r="DO113" s="26">
        <v>0</v>
      </c>
      <c r="DP113" s="26">
        <v>0</v>
      </c>
      <c r="DQ113" s="26">
        <v>0</v>
      </c>
      <c r="DR113" s="26">
        <v>0</v>
      </c>
      <c r="DS113" s="26">
        <v>0</v>
      </c>
      <c r="DT113" s="26">
        <v>0</v>
      </c>
      <c r="DU113" s="26">
        <v>0</v>
      </c>
      <c r="DV113" s="26">
        <v>0</v>
      </c>
      <c r="DW113" s="26">
        <v>0</v>
      </c>
      <c r="DX113" s="26">
        <v>0</v>
      </c>
      <c r="DY113" s="26">
        <v>0</v>
      </c>
      <c r="DZ113" s="26">
        <v>0</v>
      </c>
      <c r="EA113" s="26">
        <v>0</v>
      </c>
      <c r="EB113" s="26">
        <v>0</v>
      </c>
      <c r="EC113" s="26">
        <v>0</v>
      </c>
      <c r="ED113" s="26">
        <v>0</v>
      </c>
      <c r="EE113" s="26">
        <v>0</v>
      </c>
      <c r="EF113" s="26">
        <v>0</v>
      </c>
      <c r="EG113" s="26">
        <v>0</v>
      </c>
      <c r="EH113" s="26">
        <v>0</v>
      </c>
      <c r="EI113" s="26">
        <v>0</v>
      </c>
      <c r="EJ113" s="26">
        <v>0</v>
      </c>
      <c r="EK113" s="26">
        <v>0</v>
      </c>
      <c r="EL113" s="26">
        <v>0</v>
      </c>
      <c r="EM113" s="26">
        <v>0</v>
      </c>
      <c r="EN113" s="26">
        <v>0</v>
      </c>
      <c r="EO113" s="26">
        <v>0</v>
      </c>
      <c r="EP113" s="26">
        <v>0</v>
      </c>
      <c r="EQ113" s="26">
        <v>0</v>
      </c>
      <c r="ER113" s="26">
        <v>0</v>
      </c>
      <c r="ES113" s="26">
        <v>0</v>
      </c>
      <c r="ET113" s="26">
        <v>0</v>
      </c>
      <c r="EU113" s="24"/>
      <c r="EV113" s="24"/>
      <c r="EW113" s="24"/>
      <c r="EX113" s="24"/>
      <c r="EY113" s="24"/>
      <c r="EZ113" s="24"/>
      <c r="FA113" s="24"/>
      <c r="FB113" s="7">
        <v>0</v>
      </c>
      <c r="FD113" s="5">
        <v>66</v>
      </c>
      <c r="FE113" s="7">
        <v>7.2318992425727683E-3</v>
      </c>
    </row>
    <row r="114" spans="1:161" x14ac:dyDescent="0.25">
      <c r="A114" s="1" t="s">
        <v>95</v>
      </c>
      <c r="B114" s="26">
        <v>0</v>
      </c>
      <c r="C114" s="26">
        <v>0</v>
      </c>
      <c r="D114" s="26"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v>0</v>
      </c>
      <c r="AF114" s="26">
        <v>1</v>
      </c>
      <c r="AG114" s="26">
        <v>-2</v>
      </c>
      <c r="AH114" s="26">
        <v>1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0</v>
      </c>
      <c r="BE114" s="26">
        <v>0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6">
        <v>0</v>
      </c>
      <c r="BO114" s="26">
        <v>0</v>
      </c>
      <c r="BP114" s="26">
        <v>0</v>
      </c>
      <c r="BQ114" s="26">
        <v>0</v>
      </c>
      <c r="BR114" s="26">
        <v>0</v>
      </c>
      <c r="BS114" s="26">
        <v>0</v>
      </c>
      <c r="BT114" s="26">
        <v>0</v>
      </c>
      <c r="BU114" s="26">
        <v>0</v>
      </c>
      <c r="BV114" s="26">
        <v>0</v>
      </c>
      <c r="BW114" s="26">
        <v>0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6">
        <v>0</v>
      </c>
      <c r="CF114" s="26">
        <v>0</v>
      </c>
      <c r="CG114" s="26">
        <v>0</v>
      </c>
      <c r="CH114" s="26">
        <v>0</v>
      </c>
      <c r="CI114" s="26">
        <v>0</v>
      </c>
      <c r="CJ114" s="26">
        <v>0</v>
      </c>
      <c r="CK114" s="26">
        <v>0</v>
      </c>
      <c r="CL114" s="26">
        <v>0</v>
      </c>
      <c r="CM114" s="26">
        <v>0</v>
      </c>
      <c r="CN114" s="26">
        <v>0</v>
      </c>
      <c r="CO114" s="26">
        <v>0</v>
      </c>
      <c r="CP114" s="26">
        <v>0</v>
      </c>
      <c r="CQ114" s="26">
        <v>0</v>
      </c>
      <c r="CR114" s="26">
        <v>0</v>
      </c>
      <c r="CS114" s="26">
        <v>0</v>
      </c>
      <c r="CT114" s="26">
        <v>0</v>
      </c>
      <c r="CU114" s="26">
        <v>0</v>
      </c>
      <c r="CV114" s="26">
        <v>0</v>
      </c>
      <c r="CW114" s="26">
        <v>0</v>
      </c>
      <c r="CX114" s="26">
        <v>0</v>
      </c>
      <c r="CY114" s="26">
        <v>0</v>
      </c>
      <c r="CZ114" s="26">
        <v>0</v>
      </c>
      <c r="DA114" s="26">
        <v>0</v>
      </c>
      <c r="DB114" s="26">
        <v>0</v>
      </c>
      <c r="DC114" s="26">
        <v>0</v>
      </c>
      <c r="DD114" s="26">
        <v>0</v>
      </c>
      <c r="DE114" s="26">
        <v>0</v>
      </c>
      <c r="DF114" s="26">
        <v>0</v>
      </c>
      <c r="DG114" s="26">
        <v>0</v>
      </c>
      <c r="DH114" s="26">
        <v>0</v>
      </c>
      <c r="DI114" s="26">
        <v>0</v>
      </c>
      <c r="DJ114" s="26">
        <v>0</v>
      </c>
      <c r="DK114" s="26">
        <v>0</v>
      </c>
      <c r="DL114" s="26">
        <v>0</v>
      </c>
      <c r="DM114" s="26">
        <v>0</v>
      </c>
      <c r="DN114" s="26">
        <v>0</v>
      </c>
      <c r="DO114" s="26">
        <v>0</v>
      </c>
      <c r="DP114" s="26">
        <v>0</v>
      </c>
      <c r="DQ114" s="26">
        <v>0</v>
      </c>
      <c r="DR114" s="26">
        <v>0</v>
      </c>
      <c r="DS114" s="26">
        <v>0</v>
      </c>
      <c r="DT114" s="26">
        <v>0</v>
      </c>
      <c r="DU114" s="26">
        <v>0</v>
      </c>
      <c r="DV114" s="26">
        <v>0</v>
      </c>
      <c r="DW114" s="26">
        <v>0</v>
      </c>
      <c r="DX114" s="26">
        <v>0</v>
      </c>
      <c r="DY114" s="26">
        <v>0</v>
      </c>
      <c r="DZ114" s="26">
        <v>0</v>
      </c>
      <c r="EA114" s="26">
        <v>0</v>
      </c>
      <c r="EB114" s="26">
        <v>0</v>
      </c>
      <c r="EC114" s="26">
        <v>0</v>
      </c>
      <c r="ED114" s="26">
        <v>0</v>
      </c>
      <c r="EE114" s="26">
        <v>0</v>
      </c>
      <c r="EF114" s="26">
        <v>0</v>
      </c>
      <c r="EG114" s="26">
        <v>0</v>
      </c>
      <c r="EH114" s="26">
        <v>0</v>
      </c>
      <c r="EI114" s="26">
        <v>0</v>
      </c>
      <c r="EJ114" s="26">
        <v>0</v>
      </c>
      <c r="EK114" s="26">
        <v>0</v>
      </c>
      <c r="EL114" s="26">
        <v>0</v>
      </c>
      <c r="EM114" s="26">
        <v>0</v>
      </c>
      <c r="EN114" s="26">
        <v>0</v>
      </c>
      <c r="EO114" s="26">
        <v>0</v>
      </c>
      <c r="EP114" s="26">
        <v>0</v>
      </c>
      <c r="EQ114" s="26">
        <v>0</v>
      </c>
      <c r="ER114" s="26">
        <v>0</v>
      </c>
      <c r="ES114" s="26">
        <v>0</v>
      </c>
      <c r="ET114" s="26">
        <v>0</v>
      </c>
      <c r="EU114" s="24"/>
      <c r="EV114" s="24"/>
      <c r="EW114" s="24"/>
      <c r="EX114" s="24"/>
      <c r="EY114" s="24"/>
      <c r="EZ114" s="24"/>
      <c r="FA114" s="24"/>
      <c r="FB114" s="7">
        <v>0</v>
      </c>
      <c r="FD114" s="5">
        <v>67</v>
      </c>
      <c r="FE114" s="7">
        <v>5.5884250094144945E-3</v>
      </c>
    </row>
    <row r="115" spans="1:161" x14ac:dyDescent="0.25">
      <c r="A115" s="1" t="s">
        <v>96</v>
      </c>
      <c r="B115" s="26">
        <v>0</v>
      </c>
      <c r="C115" s="26">
        <v>0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1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6">
        <v>0</v>
      </c>
      <c r="BO115" s="26">
        <v>0</v>
      </c>
      <c r="BP115" s="26">
        <v>0</v>
      </c>
      <c r="BQ115" s="26">
        <v>0</v>
      </c>
      <c r="BR115" s="26">
        <v>0</v>
      </c>
      <c r="BS115" s="26">
        <v>0</v>
      </c>
      <c r="BT115" s="26">
        <v>0</v>
      </c>
      <c r="BU115" s="26">
        <v>0</v>
      </c>
      <c r="BV115" s="26">
        <v>0</v>
      </c>
      <c r="BW115" s="26">
        <v>0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6">
        <v>0</v>
      </c>
      <c r="CF115" s="26">
        <v>0</v>
      </c>
      <c r="CG115" s="26">
        <v>0</v>
      </c>
      <c r="CH115" s="26">
        <v>0</v>
      </c>
      <c r="CI115" s="26">
        <v>0</v>
      </c>
      <c r="CJ115" s="26">
        <v>0</v>
      </c>
      <c r="CK115" s="26">
        <v>0</v>
      </c>
      <c r="CL115" s="26">
        <v>0</v>
      </c>
      <c r="CM115" s="26">
        <v>0</v>
      </c>
      <c r="CN115" s="26">
        <v>0</v>
      </c>
      <c r="CO115" s="26">
        <v>0</v>
      </c>
      <c r="CP115" s="26">
        <v>0</v>
      </c>
      <c r="CQ115" s="26">
        <v>0</v>
      </c>
      <c r="CR115" s="26">
        <v>0</v>
      </c>
      <c r="CS115" s="26">
        <v>0</v>
      </c>
      <c r="CT115" s="26">
        <v>0</v>
      </c>
      <c r="CU115" s="26">
        <v>0</v>
      </c>
      <c r="CV115" s="26">
        <v>0</v>
      </c>
      <c r="CW115" s="26">
        <v>0</v>
      </c>
      <c r="CX115" s="26">
        <v>0</v>
      </c>
      <c r="CY115" s="26">
        <v>0</v>
      </c>
      <c r="CZ115" s="26">
        <v>0</v>
      </c>
      <c r="DA115" s="26">
        <v>0</v>
      </c>
      <c r="DB115" s="26">
        <v>0</v>
      </c>
      <c r="DC115" s="26">
        <v>0</v>
      </c>
      <c r="DD115" s="26">
        <v>0</v>
      </c>
      <c r="DE115" s="26">
        <v>0</v>
      </c>
      <c r="DF115" s="26">
        <v>0</v>
      </c>
      <c r="DG115" s="26">
        <v>0</v>
      </c>
      <c r="DH115" s="26">
        <v>0</v>
      </c>
      <c r="DI115" s="26">
        <v>0</v>
      </c>
      <c r="DJ115" s="26">
        <v>0</v>
      </c>
      <c r="DK115" s="26">
        <v>0</v>
      </c>
      <c r="DL115" s="26">
        <v>0</v>
      </c>
      <c r="DM115" s="26">
        <v>0</v>
      </c>
      <c r="DN115" s="26">
        <v>0</v>
      </c>
      <c r="DO115" s="26">
        <v>0</v>
      </c>
      <c r="DP115" s="26">
        <v>0</v>
      </c>
      <c r="DQ115" s="26">
        <v>0</v>
      </c>
      <c r="DR115" s="26">
        <v>0</v>
      </c>
      <c r="DS115" s="26">
        <v>0</v>
      </c>
      <c r="DT115" s="26">
        <v>0</v>
      </c>
      <c r="DU115" s="26">
        <v>0</v>
      </c>
      <c r="DV115" s="26">
        <v>0</v>
      </c>
      <c r="DW115" s="26">
        <v>0</v>
      </c>
      <c r="DX115" s="26">
        <v>0</v>
      </c>
      <c r="DY115" s="26">
        <v>0</v>
      </c>
      <c r="DZ115" s="26">
        <v>0</v>
      </c>
      <c r="EA115" s="26">
        <v>0</v>
      </c>
      <c r="EB115" s="26">
        <v>0</v>
      </c>
      <c r="EC115" s="26">
        <v>0</v>
      </c>
      <c r="ED115" s="26">
        <v>0</v>
      </c>
      <c r="EE115" s="26">
        <v>0</v>
      </c>
      <c r="EF115" s="26">
        <v>0</v>
      </c>
      <c r="EG115" s="26">
        <v>0</v>
      </c>
      <c r="EH115" s="26">
        <v>0</v>
      </c>
      <c r="EI115" s="26">
        <v>0</v>
      </c>
      <c r="EJ115" s="26">
        <v>0</v>
      </c>
      <c r="EK115" s="26">
        <v>0</v>
      </c>
      <c r="EL115" s="26">
        <v>0</v>
      </c>
      <c r="EM115" s="26">
        <v>0</v>
      </c>
      <c r="EN115" s="26">
        <v>0</v>
      </c>
      <c r="EO115" s="26">
        <v>0</v>
      </c>
      <c r="EP115" s="26">
        <v>0</v>
      </c>
      <c r="EQ115" s="26">
        <v>0</v>
      </c>
      <c r="ER115" s="26">
        <v>0</v>
      </c>
      <c r="ES115" s="26">
        <v>0</v>
      </c>
      <c r="ET115" s="26">
        <v>0</v>
      </c>
      <c r="EU115" s="24"/>
      <c r="EV115" s="24"/>
      <c r="EW115" s="24"/>
      <c r="EX115" s="24"/>
      <c r="EY115" s="24"/>
      <c r="EZ115" s="24"/>
      <c r="FA115" s="24"/>
      <c r="FB115" s="7">
        <v>0</v>
      </c>
      <c r="FD115" s="5">
        <v>68</v>
      </c>
      <c r="FE115" s="7">
        <v>3.0625924088780302E-3</v>
      </c>
    </row>
    <row r="116" spans="1:161" x14ac:dyDescent="0.25">
      <c r="A116" s="1" t="s">
        <v>97</v>
      </c>
      <c r="B116" s="26">
        <v>0</v>
      </c>
      <c r="C116" s="26">
        <v>0</v>
      </c>
      <c r="D116" s="26"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1</v>
      </c>
      <c r="AT116" s="26">
        <v>-2</v>
      </c>
      <c r="AU116" s="26">
        <v>1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6">
        <v>0</v>
      </c>
      <c r="BO116" s="26">
        <v>0</v>
      </c>
      <c r="BP116" s="26">
        <v>0</v>
      </c>
      <c r="BQ116" s="26">
        <v>0</v>
      </c>
      <c r="BR116" s="26">
        <v>0</v>
      </c>
      <c r="BS116" s="26">
        <v>0</v>
      </c>
      <c r="BT116" s="26">
        <v>0</v>
      </c>
      <c r="BU116" s="26">
        <v>0</v>
      </c>
      <c r="BV116" s="26">
        <v>0</v>
      </c>
      <c r="BW116" s="26">
        <v>0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6">
        <v>0</v>
      </c>
      <c r="CF116" s="26">
        <v>0</v>
      </c>
      <c r="CG116" s="26">
        <v>0</v>
      </c>
      <c r="CH116" s="26">
        <v>0</v>
      </c>
      <c r="CI116" s="26">
        <v>0</v>
      </c>
      <c r="CJ116" s="26">
        <v>0</v>
      </c>
      <c r="CK116" s="26">
        <v>0</v>
      </c>
      <c r="CL116" s="26">
        <v>0</v>
      </c>
      <c r="CM116" s="26">
        <v>0</v>
      </c>
      <c r="CN116" s="26">
        <v>0</v>
      </c>
      <c r="CO116" s="26">
        <v>0</v>
      </c>
      <c r="CP116" s="26">
        <v>0</v>
      </c>
      <c r="CQ116" s="26">
        <v>0</v>
      </c>
      <c r="CR116" s="26">
        <v>0</v>
      </c>
      <c r="CS116" s="26">
        <v>0</v>
      </c>
      <c r="CT116" s="26">
        <v>0</v>
      </c>
      <c r="CU116" s="26">
        <v>0</v>
      </c>
      <c r="CV116" s="26">
        <v>0</v>
      </c>
      <c r="CW116" s="26">
        <v>0</v>
      </c>
      <c r="CX116" s="26">
        <v>0</v>
      </c>
      <c r="CY116" s="26">
        <v>0</v>
      </c>
      <c r="CZ116" s="26">
        <v>0</v>
      </c>
      <c r="DA116" s="26">
        <v>0</v>
      </c>
      <c r="DB116" s="26">
        <v>0</v>
      </c>
      <c r="DC116" s="26">
        <v>0</v>
      </c>
      <c r="DD116" s="26">
        <v>0</v>
      </c>
      <c r="DE116" s="26">
        <v>0</v>
      </c>
      <c r="DF116" s="26">
        <v>0</v>
      </c>
      <c r="DG116" s="26">
        <v>0</v>
      </c>
      <c r="DH116" s="26">
        <v>0</v>
      </c>
      <c r="DI116" s="26">
        <v>0</v>
      </c>
      <c r="DJ116" s="26">
        <v>0</v>
      </c>
      <c r="DK116" s="26">
        <v>0</v>
      </c>
      <c r="DL116" s="26">
        <v>0</v>
      </c>
      <c r="DM116" s="26">
        <v>0</v>
      </c>
      <c r="DN116" s="26">
        <v>0</v>
      </c>
      <c r="DO116" s="26">
        <v>0</v>
      </c>
      <c r="DP116" s="26">
        <v>0</v>
      </c>
      <c r="DQ116" s="26">
        <v>0</v>
      </c>
      <c r="DR116" s="26">
        <v>0</v>
      </c>
      <c r="DS116" s="26">
        <v>0</v>
      </c>
      <c r="DT116" s="26">
        <v>0</v>
      </c>
      <c r="DU116" s="26">
        <v>0</v>
      </c>
      <c r="DV116" s="26">
        <v>0</v>
      </c>
      <c r="DW116" s="26">
        <v>0</v>
      </c>
      <c r="DX116" s="26">
        <v>0</v>
      </c>
      <c r="DY116" s="26">
        <v>0</v>
      </c>
      <c r="DZ116" s="26">
        <v>0</v>
      </c>
      <c r="EA116" s="26">
        <v>0</v>
      </c>
      <c r="EB116" s="26">
        <v>0</v>
      </c>
      <c r="EC116" s="26">
        <v>0</v>
      </c>
      <c r="ED116" s="26">
        <v>0</v>
      </c>
      <c r="EE116" s="26">
        <v>0</v>
      </c>
      <c r="EF116" s="26">
        <v>0</v>
      </c>
      <c r="EG116" s="26">
        <v>0</v>
      </c>
      <c r="EH116" s="26">
        <v>0</v>
      </c>
      <c r="EI116" s="26">
        <v>0</v>
      </c>
      <c r="EJ116" s="26">
        <v>0</v>
      </c>
      <c r="EK116" s="26">
        <v>0</v>
      </c>
      <c r="EL116" s="26">
        <v>0</v>
      </c>
      <c r="EM116" s="26">
        <v>0</v>
      </c>
      <c r="EN116" s="26">
        <v>0</v>
      </c>
      <c r="EO116" s="26">
        <v>0</v>
      </c>
      <c r="EP116" s="26">
        <v>0</v>
      </c>
      <c r="EQ116" s="26">
        <v>0</v>
      </c>
      <c r="ER116" s="26">
        <v>0</v>
      </c>
      <c r="ES116" s="26">
        <v>0</v>
      </c>
      <c r="ET116" s="26">
        <v>0</v>
      </c>
      <c r="EU116" s="24"/>
      <c r="EV116" s="24"/>
      <c r="EW116" s="24"/>
      <c r="EX116" s="24"/>
      <c r="EY116" s="24"/>
      <c r="EZ116" s="24"/>
      <c r="FA116" s="24"/>
      <c r="FB116" s="7">
        <v>0</v>
      </c>
      <c r="FD116" s="5">
        <v>69</v>
      </c>
      <c r="FE116" s="7">
        <v>-1.9475280920742929E-19</v>
      </c>
    </row>
    <row r="117" spans="1:161" x14ac:dyDescent="0.25">
      <c r="A117" s="1" t="s">
        <v>98</v>
      </c>
      <c r="B117" s="26">
        <v>0</v>
      </c>
      <c r="C117" s="26">
        <v>0</v>
      </c>
      <c r="D117" s="26"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1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6">
        <v>0</v>
      </c>
      <c r="BO117" s="26">
        <v>0</v>
      </c>
      <c r="BP117" s="26">
        <v>0</v>
      </c>
      <c r="BQ117" s="26">
        <v>0</v>
      </c>
      <c r="BR117" s="26">
        <v>0</v>
      </c>
      <c r="BS117" s="26">
        <v>0</v>
      </c>
      <c r="BT117" s="26">
        <v>0</v>
      </c>
      <c r="BU117" s="26">
        <v>0</v>
      </c>
      <c r="BV117" s="26">
        <v>0</v>
      </c>
      <c r="BW117" s="26">
        <v>0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6">
        <v>0</v>
      </c>
      <c r="CF117" s="26">
        <v>0</v>
      </c>
      <c r="CG117" s="26">
        <v>0</v>
      </c>
      <c r="CH117" s="26">
        <v>0</v>
      </c>
      <c r="CI117" s="26">
        <v>0</v>
      </c>
      <c r="CJ117" s="26">
        <v>0</v>
      </c>
      <c r="CK117" s="26">
        <v>0</v>
      </c>
      <c r="CL117" s="26">
        <v>0</v>
      </c>
      <c r="CM117" s="26">
        <v>0</v>
      </c>
      <c r="CN117" s="26">
        <v>0</v>
      </c>
      <c r="CO117" s="26">
        <v>0</v>
      </c>
      <c r="CP117" s="26">
        <v>0</v>
      </c>
      <c r="CQ117" s="26">
        <v>0</v>
      </c>
      <c r="CR117" s="26">
        <v>0</v>
      </c>
      <c r="CS117" s="26">
        <v>0</v>
      </c>
      <c r="CT117" s="26">
        <v>0</v>
      </c>
      <c r="CU117" s="26">
        <v>0</v>
      </c>
      <c r="CV117" s="26">
        <v>0</v>
      </c>
      <c r="CW117" s="26">
        <v>0</v>
      </c>
      <c r="CX117" s="26">
        <v>0</v>
      </c>
      <c r="CY117" s="26">
        <v>0</v>
      </c>
      <c r="CZ117" s="26">
        <v>0</v>
      </c>
      <c r="DA117" s="26">
        <v>0</v>
      </c>
      <c r="DB117" s="26">
        <v>0</v>
      </c>
      <c r="DC117" s="26">
        <v>0</v>
      </c>
      <c r="DD117" s="26">
        <v>0</v>
      </c>
      <c r="DE117" s="26">
        <v>0</v>
      </c>
      <c r="DF117" s="26">
        <v>0</v>
      </c>
      <c r="DG117" s="26">
        <v>0</v>
      </c>
      <c r="DH117" s="26">
        <v>0</v>
      </c>
      <c r="DI117" s="26">
        <v>0</v>
      </c>
      <c r="DJ117" s="26">
        <v>0</v>
      </c>
      <c r="DK117" s="26">
        <v>0</v>
      </c>
      <c r="DL117" s="26">
        <v>0</v>
      </c>
      <c r="DM117" s="26">
        <v>0</v>
      </c>
      <c r="DN117" s="26">
        <v>0</v>
      </c>
      <c r="DO117" s="26">
        <v>0</v>
      </c>
      <c r="DP117" s="26">
        <v>0</v>
      </c>
      <c r="DQ117" s="26">
        <v>0</v>
      </c>
      <c r="DR117" s="26">
        <v>0</v>
      </c>
      <c r="DS117" s="26">
        <v>0</v>
      </c>
      <c r="DT117" s="26">
        <v>0</v>
      </c>
      <c r="DU117" s="26">
        <v>0</v>
      </c>
      <c r="DV117" s="26">
        <v>0</v>
      </c>
      <c r="DW117" s="26">
        <v>0</v>
      </c>
      <c r="DX117" s="26">
        <v>0</v>
      </c>
      <c r="DY117" s="26">
        <v>0</v>
      </c>
      <c r="DZ117" s="26">
        <v>0</v>
      </c>
      <c r="EA117" s="26">
        <v>0</v>
      </c>
      <c r="EB117" s="26">
        <v>0</v>
      </c>
      <c r="EC117" s="26">
        <v>0</v>
      </c>
      <c r="ED117" s="26">
        <v>0</v>
      </c>
      <c r="EE117" s="26">
        <v>0</v>
      </c>
      <c r="EF117" s="26">
        <v>0</v>
      </c>
      <c r="EG117" s="26">
        <v>0</v>
      </c>
      <c r="EH117" s="26">
        <v>0</v>
      </c>
      <c r="EI117" s="26">
        <v>0</v>
      </c>
      <c r="EJ117" s="26">
        <v>0</v>
      </c>
      <c r="EK117" s="26">
        <v>0</v>
      </c>
      <c r="EL117" s="26">
        <v>0</v>
      </c>
      <c r="EM117" s="26">
        <v>0</v>
      </c>
      <c r="EN117" s="26">
        <v>0</v>
      </c>
      <c r="EO117" s="26">
        <v>0</v>
      </c>
      <c r="EP117" s="26">
        <v>0</v>
      </c>
      <c r="EQ117" s="26">
        <v>0</v>
      </c>
      <c r="ER117" s="26">
        <v>0</v>
      </c>
      <c r="ES117" s="26">
        <v>0</v>
      </c>
      <c r="ET117" s="26">
        <v>0</v>
      </c>
      <c r="EU117" s="24"/>
      <c r="EV117" s="24"/>
      <c r="EW117" s="24"/>
      <c r="EX117" s="24"/>
      <c r="EY117" s="24"/>
      <c r="EZ117" s="24"/>
      <c r="FA117" s="24"/>
      <c r="FB117" s="7">
        <v>0</v>
      </c>
      <c r="FD117" s="5" t="str">
        <v>69a</v>
      </c>
      <c r="FE117" s="7">
        <v>-3.0625924088780298E-3</v>
      </c>
    </row>
    <row r="118" spans="1:161" x14ac:dyDescent="0.25">
      <c r="A118" s="1" t="s">
        <v>99</v>
      </c>
      <c r="B118" s="26">
        <v>0</v>
      </c>
      <c r="C118" s="26">
        <v>0</v>
      </c>
      <c r="D118" s="26"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v>0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0</v>
      </c>
      <c r="AT118" s="26">
        <v>0</v>
      </c>
      <c r="AU118" s="26">
        <v>0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1</v>
      </c>
      <c r="BG118" s="26">
        <v>-2</v>
      </c>
      <c r="BH118" s="26">
        <v>1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6">
        <v>0</v>
      </c>
      <c r="BO118" s="26">
        <v>0</v>
      </c>
      <c r="BP118" s="26">
        <v>0</v>
      </c>
      <c r="BQ118" s="26">
        <v>0</v>
      </c>
      <c r="BR118" s="26">
        <v>0</v>
      </c>
      <c r="BS118" s="26">
        <v>0</v>
      </c>
      <c r="BT118" s="26">
        <v>0</v>
      </c>
      <c r="BU118" s="26">
        <v>0</v>
      </c>
      <c r="BV118" s="26">
        <v>0</v>
      </c>
      <c r="BW118" s="26">
        <v>0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6">
        <v>0</v>
      </c>
      <c r="CF118" s="26">
        <v>0</v>
      </c>
      <c r="CG118" s="26">
        <v>0</v>
      </c>
      <c r="CH118" s="26">
        <v>0</v>
      </c>
      <c r="CI118" s="26">
        <v>0</v>
      </c>
      <c r="CJ118" s="26">
        <v>0</v>
      </c>
      <c r="CK118" s="26">
        <v>0</v>
      </c>
      <c r="CL118" s="26">
        <v>0</v>
      </c>
      <c r="CM118" s="26">
        <v>0</v>
      </c>
      <c r="CN118" s="26">
        <v>0</v>
      </c>
      <c r="CO118" s="26">
        <v>0</v>
      </c>
      <c r="CP118" s="26">
        <v>0</v>
      </c>
      <c r="CQ118" s="26">
        <v>0</v>
      </c>
      <c r="CR118" s="26">
        <v>0</v>
      </c>
      <c r="CS118" s="26">
        <v>0</v>
      </c>
      <c r="CT118" s="26">
        <v>0</v>
      </c>
      <c r="CU118" s="26">
        <v>0</v>
      </c>
      <c r="CV118" s="26">
        <v>0</v>
      </c>
      <c r="CW118" s="26">
        <v>0</v>
      </c>
      <c r="CX118" s="26">
        <v>0</v>
      </c>
      <c r="CY118" s="26">
        <v>0</v>
      </c>
      <c r="CZ118" s="26">
        <v>0</v>
      </c>
      <c r="DA118" s="26">
        <v>0</v>
      </c>
      <c r="DB118" s="26">
        <v>0</v>
      </c>
      <c r="DC118" s="26">
        <v>0</v>
      </c>
      <c r="DD118" s="26">
        <v>0</v>
      </c>
      <c r="DE118" s="26">
        <v>0</v>
      </c>
      <c r="DF118" s="26">
        <v>0</v>
      </c>
      <c r="DG118" s="26">
        <v>0</v>
      </c>
      <c r="DH118" s="26">
        <v>0</v>
      </c>
      <c r="DI118" s="26">
        <v>0</v>
      </c>
      <c r="DJ118" s="26">
        <v>0</v>
      </c>
      <c r="DK118" s="26">
        <v>0</v>
      </c>
      <c r="DL118" s="26">
        <v>0</v>
      </c>
      <c r="DM118" s="26">
        <v>0</v>
      </c>
      <c r="DN118" s="26">
        <v>0</v>
      </c>
      <c r="DO118" s="26">
        <v>0</v>
      </c>
      <c r="DP118" s="26">
        <v>0</v>
      </c>
      <c r="DQ118" s="26">
        <v>0</v>
      </c>
      <c r="DR118" s="26">
        <v>0</v>
      </c>
      <c r="DS118" s="26">
        <v>0</v>
      </c>
      <c r="DT118" s="26">
        <v>0</v>
      </c>
      <c r="DU118" s="26">
        <v>0</v>
      </c>
      <c r="DV118" s="26">
        <v>0</v>
      </c>
      <c r="DW118" s="26">
        <v>0</v>
      </c>
      <c r="DX118" s="26">
        <v>0</v>
      </c>
      <c r="DY118" s="26">
        <v>0</v>
      </c>
      <c r="DZ118" s="26">
        <v>0</v>
      </c>
      <c r="EA118" s="26">
        <v>0</v>
      </c>
      <c r="EB118" s="26">
        <v>0</v>
      </c>
      <c r="EC118" s="26">
        <v>0</v>
      </c>
      <c r="ED118" s="26">
        <v>0</v>
      </c>
      <c r="EE118" s="26">
        <v>0</v>
      </c>
      <c r="EF118" s="26">
        <v>0</v>
      </c>
      <c r="EG118" s="26">
        <v>0</v>
      </c>
      <c r="EH118" s="26">
        <v>0</v>
      </c>
      <c r="EI118" s="26">
        <v>0</v>
      </c>
      <c r="EJ118" s="26">
        <v>0</v>
      </c>
      <c r="EK118" s="26">
        <v>0</v>
      </c>
      <c r="EL118" s="26">
        <v>0</v>
      </c>
      <c r="EM118" s="26">
        <v>0</v>
      </c>
      <c r="EN118" s="26">
        <v>0</v>
      </c>
      <c r="EO118" s="26">
        <v>0</v>
      </c>
      <c r="EP118" s="26">
        <v>0</v>
      </c>
      <c r="EQ118" s="26">
        <v>0</v>
      </c>
      <c r="ER118" s="26">
        <v>0</v>
      </c>
      <c r="ES118" s="26">
        <v>0</v>
      </c>
      <c r="ET118" s="26">
        <v>0</v>
      </c>
      <c r="EU118" s="24"/>
      <c r="EV118" s="24"/>
      <c r="EW118" s="24"/>
      <c r="EX118" s="24"/>
      <c r="EY118" s="24"/>
      <c r="EZ118" s="24"/>
      <c r="FA118" s="24"/>
      <c r="FB118" s="7">
        <v>0</v>
      </c>
      <c r="FD118" s="5" t="str">
        <v>69b</v>
      </c>
      <c r="FE118" s="7">
        <v>-5.3442843844144971E-3</v>
      </c>
    </row>
    <row r="119" spans="1:161" x14ac:dyDescent="0.25">
      <c r="A119" s="1" t="s">
        <v>100</v>
      </c>
      <c r="B119" s="26">
        <v>0</v>
      </c>
      <c r="C119" s="26">
        <v>0</v>
      </c>
      <c r="D119" s="26">
        <v>0</v>
      </c>
      <c r="E119" s="26"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26">
        <v>0</v>
      </c>
      <c r="AB119" s="26">
        <v>0</v>
      </c>
      <c r="AC119" s="26">
        <v>0</v>
      </c>
      <c r="AD119" s="26">
        <v>0</v>
      </c>
      <c r="AE119" s="26"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6">
        <v>0</v>
      </c>
      <c r="BO119" s="26">
        <v>0</v>
      </c>
      <c r="BP119" s="26">
        <v>0</v>
      </c>
      <c r="BQ119" s="26">
        <v>0</v>
      </c>
      <c r="BR119" s="26">
        <v>0</v>
      </c>
      <c r="BS119" s="26">
        <v>0</v>
      </c>
      <c r="BT119" s="26">
        <v>1</v>
      </c>
      <c r="BU119" s="26">
        <v>0</v>
      </c>
      <c r="BV119" s="26">
        <v>0</v>
      </c>
      <c r="BW119" s="26">
        <v>0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6">
        <v>0</v>
      </c>
      <c r="CF119" s="26">
        <v>0</v>
      </c>
      <c r="CG119" s="26">
        <v>0</v>
      </c>
      <c r="CH119" s="26">
        <v>0</v>
      </c>
      <c r="CI119" s="26">
        <v>0</v>
      </c>
      <c r="CJ119" s="26">
        <v>0</v>
      </c>
      <c r="CK119" s="26">
        <v>0</v>
      </c>
      <c r="CL119" s="26">
        <v>0</v>
      </c>
      <c r="CM119" s="26">
        <v>0</v>
      </c>
      <c r="CN119" s="26">
        <v>0</v>
      </c>
      <c r="CO119" s="26">
        <v>0</v>
      </c>
      <c r="CP119" s="26">
        <v>0</v>
      </c>
      <c r="CQ119" s="26">
        <v>0</v>
      </c>
      <c r="CR119" s="26">
        <v>0</v>
      </c>
      <c r="CS119" s="26">
        <v>0</v>
      </c>
      <c r="CT119" s="26">
        <v>0</v>
      </c>
      <c r="CU119" s="26">
        <v>0</v>
      </c>
      <c r="CV119" s="26">
        <v>0</v>
      </c>
      <c r="CW119" s="26">
        <v>0</v>
      </c>
      <c r="CX119" s="26">
        <v>0</v>
      </c>
      <c r="CY119" s="26">
        <v>0</v>
      </c>
      <c r="CZ119" s="26">
        <v>0</v>
      </c>
      <c r="DA119" s="26">
        <v>0</v>
      </c>
      <c r="DB119" s="26">
        <v>0</v>
      </c>
      <c r="DC119" s="26">
        <v>0</v>
      </c>
      <c r="DD119" s="26">
        <v>0</v>
      </c>
      <c r="DE119" s="26">
        <v>0</v>
      </c>
      <c r="DF119" s="26">
        <v>0</v>
      </c>
      <c r="DG119" s="26">
        <v>0</v>
      </c>
      <c r="DH119" s="26">
        <v>0</v>
      </c>
      <c r="DI119" s="26">
        <v>0</v>
      </c>
      <c r="DJ119" s="26">
        <v>0</v>
      </c>
      <c r="DK119" s="26">
        <v>0</v>
      </c>
      <c r="DL119" s="26">
        <v>0</v>
      </c>
      <c r="DM119" s="26">
        <v>0</v>
      </c>
      <c r="DN119" s="26">
        <v>0</v>
      </c>
      <c r="DO119" s="26">
        <v>0</v>
      </c>
      <c r="DP119" s="26">
        <v>0</v>
      </c>
      <c r="DQ119" s="26">
        <v>0</v>
      </c>
      <c r="DR119" s="26">
        <v>0</v>
      </c>
      <c r="DS119" s="26">
        <v>0</v>
      </c>
      <c r="DT119" s="26">
        <v>0</v>
      </c>
      <c r="DU119" s="26">
        <v>0</v>
      </c>
      <c r="DV119" s="26">
        <v>0</v>
      </c>
      <c r="DW119" s="26">
        <v>0</v>
      </c>
      <c r="DX119" s="26">
        <v>0</v>
      </c>
      <c r="DY119" s="26">
        <v>0</v>
      </c>
      <c r="DZ119" s="26">
        <v>0</v>
      </c>
      <c r="EA119" s="26">
        <v>0</v>
      </c>
      <c r="EB119" s="26">
        <v>0</v>
      </c>
      <c r="EC119" s="26">
        <v>0</v>
      </c>
      <c r="ED119" s="26">
        <v>0</v>
      </c>
      <c r="EE119" s="26">
        <v>0</v>
      </c>
      <c r="EF119" s="26">
        <v>0</v>
      </c>
      <c r="EG119" s="26">
        <v>0</v>
      </c>
      <c r="EH119" s="26">
        <v>0</v>
      </c>
      <c r="EI119" s="26">
        <v>0</v>
      </c>
      <c r="EJ119" s="26">
        <v>0</v>
      </c>
      <c r="EK119" s="26">
        <v>0</v>
      </c>
      <c r="EL119" s="26">
        <v>0</v>
      </c>
      <c r="EM119" s="26">
        <v>0</v>
      </c>
      <c r="EN119" s="26">
        <v>0</v>
      </c>
      <c r="EO119" s="26">
        <v>0</v>
      </c>
      <c r="EP119" s="26">
        <v>0</v>
      </c>
      <c r="EQ119" s="26">
        <v>0</v>
      </c>
      <c r="ER119" s="26">
        <v>0</v>
      </c>
      <c r="ES119" s="26">
        <v>0</v>
      </c>
      <c r="ET119" s="26">
        <v>0</v>
      </c>
      <c r="EU119" s="24"/>
      <c r="EV119" s="24"/>
      <c r="EW119" s="24"/>
      <c r="EX119" s="24"/>
      <c r="EY119" s="24"/>
      <c r="EZ119" s="24"/>
      <c r="FA119" s="24"/>
      <c r="FB119" s="7">
        <v>0</v>
      </c>
      <c r="FD119" s="5" t="str">
        <v>71b</v>
      </c>
      <c r="FE119" s="7">
        <v>-3.0686820319406425E-3</v>
      </c>
    </row>
    <row r="120" spans="1:161" x14ac:dyDescent="0.25">
      <c r="A120" s="1" t="s">
        <v>101</v>
      </c>
      <c r="B120" s="26">
        <v>0</v>
      </c>
      <c r="C120" s="26">
        <v>0</v>
      </c>
      <c r="D120" s="26"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v>0</v>
      </c>
      <c r="AE120" s="26"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6">
        <v>0</v>
      </c>
      <c r="BO120" s="26">
        <v>0</v>
      </c>
      <c r="BP120" s="26">
        <v>0</v>
      </c>
      <c r="BQ120" s="26">
        <v>0</v>
      </c>
      <c r="BR120" s="26">
        <v>0</v>
      </c>
      <c r="BS120" s="26">
        <v>1</v>
      </c>
      <c r="BT120" s="26">
        <v>-2</v>
      </c>
      <c r="BU120" s="26">
        <v>1</v>
      </c>
      <c r="BV120" s="26">
        <v>0</v>
      </c>
      <c r="BW120" s="26">
        <v>0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6">
        <v>0</v>
      </c>
      <c r="CF120" s="26">
        <v>0</v>
      </c>
      <c r="CG120" s="26">
        <v>0</v>
      </c>
      <c r="CH120" s="26">
        <v>0</v>
      </c>
      <c r="CI120" s="26">
        <v>0</v>
      </c>
      <c r="CJ120" s="26">
        <v>0</v>
      </c>
      <c r="CK120" s="26">
        <v>0</v>
      </c>
      <c r="CL120" s="26">
        <v>0</v>
      </c>
      <c r="CM120" s="26">
        <v>0</v>
      </c>
      <c r="CN120" s="26">
        <v>0</v>
      </c>
      <c r="CO120" s="26">
        <v>0</v>
      </c>
      <c r="CP120" s="26">
        <v>0</v>
      </c>
      <c r="CQ120" s="26">
        <v>0</v>
      </c>
      <c r="CR120" s="26">
        <v>0</v>
      </c>
      <c r="CS120" s="26">
        <v>0</v>
      </c>
      <c r="CT120" s="26">
        <v>0</v>
      </c>
      <c r="CU120" s="26">
        <v>0</v>
      </c>
      <c r="CV120" s="26">
        <v>0</v>
      </c>
      <c r="CW120" s="26">
        <v>0</v>
      </c>
      <c r="CX120" s="26">
        <v>0</v>
      </c>
      <c r="CY120" s="26">
        <v>0</v>
      </c>
      <c r="CZ120" s="26">
        <v>0</v>
      </c>
      <c r="DA120" s="26">
        <v>0</v>
      </c>
      <c r="DB120" s="26">
        <v>0</v>
      </c>
      <c r="DC120" s="26">
        <v>0</v>
      </c>
      <c r="DD120" s="26">
        <v>0</v>
      </c>
      <c r="DE120" s="26">
        <v>0</v>
      </c>
      <c r="DF120" s="26">
        <v>0</v>
      </c>
      <c r="DG120" s="26">
        <v>0</v>
      </c>
      <c r="DH120" s="26">
        <v>0</v>
      </c>
      <c r="DI120" s="26">
        <v>0</v>
      </c>
      <c r="DJ120" s="26">
        <v>0</v>
      </c>
      <c r="DK120" s="26">
        <v>0</v>
      </c>
      <c r="DL120" s="26">
        <v>0</v>
      </c>
      <c r="DM120" s="26">
        <v>0</v>
      </c>
      <c r="DN120" s="26">
        <v>0</v>
      </c>
      <c r="DO120" s="26">
        <v>0</v>
      </c>
      <c r="DP120" s="26">
        <v>0</v>
      </c>
      <c r="DQ120" s="26">
        <v>0</v>
      </c>
      <c r="DR120" s="26">
        <v>0</v>
      </c>
      <c r="DS120" s="26">
        <v>0</v>
      </c>
      <c r="DT120" s="26">
        <v>0</v>
      </c>
      <c r="DU120" s="26">
        <v>0</v>
      </c>
      <c r="DV120" s="26">
        <v>0</v>
      </c>
      <c r="DW120" s="26">
        <v>0</v>
      </c>
      <c r="DX120" s="26">
        <v>0</v>
      </c>
      <c r="DY120" s="26">
        <v>0</v>
      </c>
      <c r="DZ120" s="26">
        <v>0</v>
      </c>
      <c r="EA120" s="26">
        <v>0</v>
      </c>
      <c r="EB120" s="26">
        <v>0</v>
      </c>
      <c r="EC120" s="26">
        <v>0</v>
      </c>
      <c r="ED120" s="26">
        <v>0</v>
      </c>
      <c r="EE120" s="26">
        <v>0</v>
      </c>
      <c r="EF120" s="26">
        <v>0</v>
      </c>
      <c r="EG120" s="26">
        <v>0</v>
      </c>
      <c r="EH120" s="26">
        <v>0</v>
      </c>
      <c r="EI120" s="26">
        <v>0</v>
      </c>
      <c r="EJ120" s="26">
        <v>0</v>
      </c>
      <c r="EK120" s="26">
        <v>0</v>
      </c>
      <c r="EL120" s="26">
        <v>0</v>
      </c>
      <c r="EM120" s="26">
        <v>0</v>
      </c>
      <c r="EN120" s="26">
        <v>0</v>
      </c>
      <c r="EO120" s="26">
        <v>0</v>
      </c>
      <c r="EP120" s="26">
        <v>0</v>
      </c>
      <c r="EQ120" s="26">
        <v>0</v>
      </c>
      <c r="ER120" s="26">
        <v>0</v>
      </c>
      <c r="ES120" s="26">
        <v>0</v>
      </c>
      <c r="ET120" s="26">
        <v>0</v>
      </c>
      <c r="EU120" s="24"/>
      <c r="EV120" s="24"/>
      <c r="EW120" s="24"/>
      <c r="EX120" s="24"/>
      <c r="EY120" s="24"/>
      <c r="EZ120" s="24"/>
      <c r="FA120" s="24"/>
      <c r="FB120" s="7">
        <v>0</v>
      </c>
      <c r="FD120" s="5" t="str">
        <v>71a</v>
      </c>
      <c r="FE120" s="7">
        <v>-1.8235232639530294E-3</v>
      </c>
    </row>
    <row r="121" spans="1:161" x14ac:dyDescent="0.25">
      <c r="A121" s="1" t="s">
        <v>102</v>
      </c>
      <c r="B121" s="26">
        <v>0</v>
      </c>
      <c r="C121" s="26">
        <v>0</v>
      </c>
      <c r="D121" s="26"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6">
        <v>0</v>
      </c>
      <c r="AB121" s="26">
        <v>0</v>
      </c>
      <c r="AC121" s="26">
        <v>0</v>
      </c>
      <c r="AD121" s="26">
        <v>0</v>
      </c>
      <c r="AE121" s="26"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6">
        <v>0</v>
      </c>
      <c r="BO121" s="26">
        <v>0</v>
      </c>
      <c r="BP121" s="26">
        <v>0</v>
      </c>
      <c r="BQ121" s="26">
        <v>0</v>
      </c>
      <c r="BR121" s="26">
        <v>0</v>
      </c>
      <c r="BS121" s="26">
        <v>0</v>
      </c>
      <c r="BT121" s="26">
        <v>0</v>
      </c>
      <c r="BU121" s="26">
        <v>0</v>
      </c>
      <c r="BV121" s="26">
        <v>0</v>
      </c>
      <c r="BW121" s="26">
        <v>0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6">
        <v>0</v>
      </c>
      <c r="CF121" s="26">
        <v>0</v>
      </c>
      <c r="CG121" s="26">
        <v>1</v>
      </c>
      <c r="CH121" s="26">
        <v>0</v>
      </c>
      <c r="CI121" s="26">
        <v>0</v>
      </c>
      <c r="CJ121" s="26">
        <v>0</v>
      </c>
      <c r="CK121" s="26">
        <v>0</v>
      </c>
      <c r="CL121" s="26">
        <v>0</v>
      </c>
      <c r="CM121" s="26">
        <v>0</v>
      </c>
      <c r="CN121" s="26">
        <v>0</v>
      </c>
      <c r="CO121" s="26">
        <v>0</v>
      </c>
      <c r="CP121" s="26">
        <v>0</v>
      </c>
      <c r="CQ121" s="26">
        <v>0</v>
      </c>
      <c r="CR121" s="26">
        <v>0</v>
      </c>
      <c r="CS121" s="26">
        <v>0</v>
      </c>
      <c r="CT121" s="26">
        <v>0</v>
      </c>
      <c r="CU121" s="26">
        <v>0</v>
      </c>
      <c r="CV121" s="26">
        <v>0</v>
      </c>
      <c r="CW121" s="26">
        <v>0</v>
      </c>
      <c r="CX121" s="26">
        <v>0</v>
      </c>
      <c r="CY121" s="26">
        <v>0</v>
      </c>
      <c r="CZ121" s="26">
        <v>0</v>
      </c>
      <c r="DA121" s="26">
        <v>0</v>
      </c>
      <c r="DB121" s="26">
        <v>0</v>
      </c>
      <c r="DC121" s="26">
        <v>0</v>
      </c>
      <c r="DD121" s="26">
        <v>0</v>
      </c>
      <c r="DE121" s="26">
        <v>0</v>
      </c>
      <c r="DF121" s="26">
        <v>0</v>
      </c>
      <c r="DG121" s="26">
        <v>0</v>
      </c>
      <c r="DH121" s="26">
        <v>0</v>
      </c>
      <c r="DI121" s="26">
        <v>0</v>
      </c>
      <c r="DJ121" s="26">
        <v>0</v>
      </c>
      <c r="DK121" s="26">
        <v>0</v>
      </c>
      <c r="DL121" s="26">
        <v>0</v>
      </c>
      <c r="DM121" s="26">
        <v>0</v>
      </c>
      <c r="DN121" s="26">
        <v>0</v>
      </c>
      <c r="DO121" s="26">
        <v>0</v>
      </c>
      <c r="DP121" s="26">
        <v>0</v>
      </c>
      <c r="DQ121" s="26">
        <v>0</v>
      </c>
      <c r="DR121" s="26">
        <v>0</v>
      </c>
      <c r="DS121" s="26">
        <v>0</v>
      </c>
      <c r="DT121" s="26">
        <v>0</v>
      </c>
      <c r="DU121" s="26">
        <v>0</v>
      </c>
      <c r="DV121" s="26">
        <v>0</v>
      </c>
      <c r="DW121" s="26">
        <v>0</v>
      </c>
      <c r="DX121" s="26">
        <v>0</v>
      </c>
      <c r="DY121" s="26">
        <v>0</v>
      </c>
      <c r="DZ121" s="26">
        <v>0</v>
      </c>
      <c r="EA121" s="26">
        <v>0</v>
      </c>
      <c r="EB121" s="26">
        <v>0</v>
      </c>
      <c r="EC121" s="26">
        <v>0</v>
      </c>
      <c r="ED121" s="26">
        <v>0</v>
      </c>
      <c r="EE121" s="26">
        <v>0</v>
      </c>
      <c r="EF121" s="26">
        <v>0</v>
      </c>
      <c r="EG121" s="26">
        <v>0</v>
      </c>
      <c r="EH121" s="26">
        <v>0</v>
      </c>
      <c r="EI121" s="26">
        <v>0</v>
      </c>
      <c r="EJ121" s="26">
        <v>0</v>
      </c>
      <c r="EK121" s="26">
        <v>0</v>
      </c>
      <c r="EL121" s="26">
        <v>0</v>
      </c>
      <c r="EM121" s="26">
        <v>0</v>
      </c>
      <c r="EN121" s="26">
        <v>0</v>
      </c>
      <c r="EO121" s="26">
        <v>0</v>
      </c>
      <c r="EP121" s="26">
        <v>0</v>
      </c>
      <c r="EQ121" s="26">
        <v>0</v>
      </c>
      <c r="ER121" s="26">
        <v>0</v>
      </c>
      <c r="ES121" s="26">
        <v>0</v>
      </c>
      <c r="ET121" s="26">
        <v>0</v>
      </c>
      <c r="EU121" s="24"/>
      <c r="EV121" s="24"/>
      <c r="EW121" s="24"/>
      <c r="EX121" s="24"/>
      <c r="EY121" s="24"/>
      <c r="EZ121" s="24"/>
      <c r="FA121" s="24"/>
      <c r="FB121" s="7">
        <v>0</v>
      </c>
      <c r="FD121" s="5">
        <v>71</v>
      </c>
      <c r="FE121" s="7">
        <v>3.9891251679048144E-20</v>
      </c>
    </row>
    <row r="122" spans="1:161" x14ac:dyDescent="0.25">
      <c r="A122" s="1" t="s">
        <v>103</v>
      </c>
      <c r="B122" s="26">
        <v>0</v>
      </c>
      <c r="C122" s="26">
        <v>0</v>
      </c>
      <c r="D122" s="26">
        <v>0</v>
      </c>
      <c r="E122" s="26">
        <v>0</v>
      </c>
      <c r="F122" s="26"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6">
        <v>0</v>
      </c>
      <c r="BO122" s="26">
        <v>0</v>
      </c>
      <c r="BP122" s="26">
        <v>0</v>
      </c>
      <c r="BQ122" s="26">
        <v>0</v>
      </c>
      <c r="BR122" s="26">
        <v>0</v>
      </c>
      <c r="BS122" s="26">
        <v>0</v>
      </c>
      <c r="BT122" s="26">
        <v>0</v>
      </c>
      <c r="BU122" s="26">
        <v>0</v>
      </c>
      <c r="BV122" s="26">
        <v>0</v>
      </c>
      <c r="BW122" s="26">
        <v>0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6">
        <v>0</v>
      </c>
      <c r="CF122" s="26">
        <v>1</v>
      </c>
      <c r="CG122" s="26">
        <v>-2</v>
      </c>
      <c r="CH122" s="26">
        <v>1</v>
      </c>
      <c r="CI122" s="26">
        <v>0</v>
      </c>
      <c r="CJ122" s="26">
        <v>0</v>
      </c>
      <c r="CK122" s="26">
        <v>0</v>
      </c>
      <c r="CL122" s="26">
        <v>0</v>
      </c>
      <c r="CM122" s="26">
        <v>0</v>
      </c>
      <c r="CN122" s="26">
        <v>0</v>
      </c>
      <c r="CO122" s="26">
        <v>0</v>
      </c>
      <c r="CP122" s="26">
        <v>0</v>
      </c>
      <c r="CQ122" s="26">
        <v>0</v>
      </c>
      <c r="CR122" s="26">
        <v>0</v>
      </c>
      <c r="CS122" s="26">
        <v>0</v>
      </c>
      <c r="CT122" s="26">
        <v>0</v>
      </c>
      <c r="CU122" s="26">
        <v>0</v>
      </c>
      <c r="CV122" s="26">
        <v>0</v>
      </c>
      <c r="CW122" s="26">
        <v>0</v>
      </c>
      <c r="CX122" s="26">
        <v>0</v>
      </c>
      <c r="CY122" s="26">
        <v>0</v>
      </c>
      <c r="CZ122" s="26">
        <v>0</v>
      </c>
      <c r="DA122" s="26">
        <v>0</v>
      </c>
      <c r="DB122" s="26">
        <v>0</v>
      </c>
      <c r="DC122" s="26">
        <v>0</v>
      </c>
      <c r="DD122" s="26">
        <v>0</v>
      </c>
      <c r="DE122" s="26">
        <v>0</v>
      </c>
      <c r="DF122" s="26">
        <v>0</v>
      </c>
      <c r="DG122" s="26">
        <v>0</v>
      </c>
      <c r="DH122" s="26">
        <v>0</v>
      </c>
      <c r="DI122" s="26">
        <v>0</v>
      </c>
      <c r="DJ122" s="26">
        <v>0</v>
      </c>
      <c r="DK122" s="26">
        <v>0</v>
      </c>
      <c r="DL122" s="26">
        <v>0</v>
      </c>
      <c r="DM122" s="26">
        <v>0</v>
      </c>
      <c r="DN122" s="26">
        <v>0</v>
      </c>
      <c r="DO122" s="26">
        <v>0</v>
      </c>
      <c r="DP122" s="26">
        <v>0</v>
      </c>
      <c r="DQ122" s="26">
        <v>0</v>
      </c>
      <c r="DR122" s="26">
        <v>0</v>
      </c>
      <c r="DS122" s="26">
        <v>0</v>
      </c>
      <c r="DT122" s="26">
        <v>0</v>
      </c>
      <c r="DU122" s="26">
        <v>0</v>
      </c>
      <c r="DV122" s="26">
        <v>0</v>
      </c>
      <c r="DW122" s="26">
        <v>0</v>
      </c>
      <c r="DX122" s="26">
        <v>0</v>
      </c>
      <c r="DY122" s="26">
        <v>0</v>
      </c>
      <c r="DZ122" s="26">
        <v>0</v>
      </c>
      <c r="EA122" s="26">
        <v>0</v>
      </c>
      <c r="EB122" s="26">
        <v>0</v>
      </c>
      <c r="EC122" s="26">
        <v>0</v>
      </c>
      <c r="ED122" s="26">
        <v>0</v>
      </c>
      <c r="EE122" s="26">
        <v>0</v>
      </c>
      <c r="EF122" s="26">
        <v>0</v>
      </c>
      <c r="EG122" s="26">
        <v>0</v>
      </c>
      <c r="EH122" s="26">
        <v>0</v>
      </c>
      <c r="EI122" s="26">
        <v>0</v>
      </c>
      <c r="EJ122" s="26">
        <v>0</v>
      </c>
      <c r="EK122" s="26">
        <v>0</v>
      </c>
      <c r="EL122" s="26">
        <v>0</v>
      </c>
      <c r="EM122" s="26">
        <v>0</v>
      </c>
      <c r="EN122" s="26">
        <v>0</v>
      </c>
      <c r="EO122" s="26">
        <v>0</v>
      </c>
      <c r="EP122" s="26">
        <v>0</v>
      </c>
      <c r="EQ122" s="26">
        <v>0</v>
      </c>
      <c r="ER122" s="26">
        <v>0</v>
      </c>
      <c r="ES122" s="26">
        <v>0</v>
      </c>
      <c r="ET122" s="26">
        <v>0</v>
      </c>
      <c r="EU122" s="24"/>
      <c r="EV122" s="24"/>
      <c r="EW122" s="24"/>
      <c r="EX122" s="24"/>
      <c r="EY122" s="24"/>
      <c r="EZ122" s="24"/>
      <c r="FA122" s="24"/>
      <c r="FB122" s="7">
        <v>0</v>
      </c>
      <c r="FD122" s="5">
        <v>72</v>
      </c>
      <c r="FE122" s="7">
        <v>1.8235232639530294E-3</v>
      </c>
    </row>
    <row r="123" spans="1:161" x14ac:dyDescent="0.25">
      <c r="A123" s="1" t="s">
        <v>104</v>
      </c>
      <c r="B123" s="26">
        <v>0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v>0</v>
      </c>
      <c r="AF123" s="26">
        <v>0</v>
      </c>
      <c r="AG123" s="26">
        <v>0</v>
      </c>
      <c r="AH123" s="26">
        <v>0</v>
      </c>
      <c r="AI123" s="26">
        <v>0</v>
      </c>
      <c r="AJ123" s="26">
        <v>0</v>
      </c>
      <c r="AK123" s="26">
        <v>0</v>
      </c>
      <c r="AL123" s="26">
        <v>0</v>
      </c>
      <c r="AM123" s="26">
        <v>0</v>
      </c>
      <c r="AN123" s="26">
        <v>0</v>
      </c>
      <c r="AO123" s="26">
        <v>0</v>
      </c>
      <c r="AP123" s="26">
        <v>0</v>
      </c>
      <c r="AQ123" s="26">
        <v>0</v>
      </c>
      <c r="AR123" s="26">
        <v>0</v>
      </c>
      <c r="AS123" s="26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6">
        <v>0</v>
      </c>
      <c r="BO123" s="26">
        <v>0</v>
      </c>
      <c r="BP123" s="26">
        <v>0</v>
      </c>
      <c r="BQ123" s="26">
        <v>0</v>
      </c>
      <c r="BR123" s="26">
        <v>0</v>
      </c>
      <c r="BS123" s="26">
        <v>0</v>
      </c>
      <c r="BT123" s="26">
        <v>0</v>
      </c>
      <c r="BU123" s="26">
        <v>0</v>
      </c>
      <c r="BV123" s="26">
        <v>0</v>
      </c>
      <c r="BW123" s="26">
        <v>0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6">
        <v>0</v>
      </c>
      <c r="CF123" s="26">
        <v>0</v>
      </c>
      <c r="CG123" s="26">
        <v>0</v>
      </c>
      <c r="CH123" s="26">
        <v>0</v>
      </c>
      <c r="CI123" s="26">
        <v>0</v>
      </c>
      <c r="CJ123" s="26">
        <v>0</v>
      </c>
      <c r="CK123" s="26">
        <v>0</v>
      </c>
      <c r="CL123" s="26">
        <v>0</v>
      </c>
      <c r="CM123" s="26">
        <v>0</v>
      </c>
      <c r="CN123" s="26">
        <v>0</v>
      </c>
      <c r="CO123" s="26">
        <v>0</v>
      </c>
      <c r="CP123" s="26">
        <v>0</v>
      </c>
      <c r="CQ123" s="26">
        <v>0</v>
      </c>
      <c r="CR123" s="26">
        <v>0</v>
      </c>
      <c r="CS123" s="26">
        <v>0</v>
      </c>
      <c r="CT123" s="26">
        <v>1</v>
      </c>
      <c r="CU123" s="26">
        <v>0</v>
      </c>
      <c r="CV123" s="26">
        <v>0</v>
      </c>
      <c r="CW123" s="26">
        <v>0</v>
      </c>
      <c r="CX123" s="26">
        <v>0</v>
      </c>
      <c r="CY123" s="26">
        <v>0</v>
      </c>
      <c r="CZ123" s="26">
        <v>0</v>
      </c>
      <c r="DA123" s="26">
        <v>0</v>
      </c>
      <c r="DB123" s="26">
        <v>0</v>
      </c>
      <c r="DC123" s="26">
        <v>0</v>
      </c>
      <c r="DD123" s="26">
        <v>0</v>
      </c>
      <c r="DE123" s="26">
        <v>0</v>
      </c>
      <c r="DF123" s="26">
        <v>0</v>
      </c>
      <c r="DG123" s="26">
        <v>0</v>
      </c>
      <c r="DH123" s="26">
        <v>0</v>
      </c>
      <c r="DI123" s="26">
        <v>0</v>
      </c>
      <c r="DJ123" s="26">
        <v>0</v>
      </c>
      <c r="DK123" s="26">
        <v>0</v>
      </c>
      <c r="DL123" s="26">
        <v>0</v>
      </c>
      <c r="DM123" s="26">
        <v>0</v>
      </c>
      <c r="DN123" s="26">
        <v>0</v>
      </c>
      <c r="DO123" s="26">
        <v>0</v>
      </c>
      <c r="DP123" s="26">
        <v>0</v>
      </c>
      <c r="DQ123" s="26">
        <v>0</v>
      </c>
      <c r="DR123" s="26">
        <v>0</v>
      </c>
      <c r="DS123" s="26">
        <v>0</v>
      </c>
      <c r="DT123" s="26">
        <v>0</v>
      </c>
      <c r="DU123" s="26">
        <v>0</v>
      </c>
      <c r="DV123" s="26">
        <v>0</v>
      </c>
      <c r="DW123" s="26">
        <v>0</v>
      </c>
      <c r="DX123" s="26">
        <v>0</v>
      </c>
      <c r="DY123" s="26">
        <v>0</v>
      </c>
      <c r="DZ123" s="26">
        <v>0</v>
      </c>
      <c r="EA123" s="26">
        <v>0</v>
      </c>
      <c r="EB123" s="26">
        <v>0</v>
      </c>
      <c r="EC123" s="26">
        <v>0</v>
      </c>
      <c r="ED123" s="26">
        <v>0</v>
      </c>
      <c r="EE123" s="26">
        <v>0</v>
      </c>
      <c r="EF123" s="26">
        <v>0</v>
      </c>
      <c r="EG123" s="26">
        <v>0</v>
      </c>
      <c r="EH123" s="26">
        <v>0</v>
      </c>
      <c r="EI123" s="26">
        <v>0</v>
      </c>
      <c r="EJ123" s="26">
        <v>0</v>
      </c>
      <c r="EK123" s="26">
        <v>0</v>
      </c>
      <c r="EL123" s="26">
        <v>0</v>
      </c>
      <c r="EM123" s="26">
        <v>0</v>
      </c>
      <c r="EN123" s="26">
        <v>0</v>
      </c>
      <c r="EO123" s="26">
        <v>0</v>
      </c>
      <c r="EP123" s="26">
        <v>0</v>
      </c>
      <c r="EQ123" s="26">
        <v>0</v>
      </c>
      <c r="ER123" s="26">
        <v>0</v>
      </c>
      <c r="ES123" s="26">
        <v>0</v>
      </c>
      <c r="ET123" s="26">
        <v>0</v>
      </c>
      <c r="EU123" s="24"/>
      <c r="EV123" s="24"/>
      <c r="EW123" s="24"/>
      <c r="EX123" s="24"/>
      <c r="EY123" s="24"/>
      <c r="EZ123" s="24"/>
      <c r="FA123" s="24"/>
      <c r="FB123" s="7">
        <v>0</v>
      </c>
      <c r="FD123" s="5">
        <v>73</v>
      </c>
      <c r="FE123" s="7">
        <v>3.3128226569406429E-3</v>
      </c>
    </row>
    <row r="124" spans="1:161" x14ac:dyDescent="0.25">
      <c r="A124" s="1" t="s">
        <v>105</v>
      </c>
      <c r="B124" s="26">
        <v>0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6">
        <v>0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26">
        <v>0</v>
      </c>
      <c r="BJ124" s="26">
        <v>0</v>
      </c>
      <c r="BK124" s="26">
        <v>0</v>
      </c>
      <c r="BL124" s="26">
        <v>0</v>
      </c>
      <c r="BM124" s="26">
        <v>0</v>
      </c>
      <c r="BN124" s="26">
        <v>0</v>
      </c>
      <c r="BO124" s="26">
        <v>0</v>
      </c>
      <c r="BP124" s="26">
        <v>0</v>
      </c>
      <c r="BQ124" s="26">
        <v>0</v>
      </c>
      <c r="BR124" s="26">
        <v>0</v>
      </c>
      <c r="BS124" s="26">
        <v>0</v>
      </c>
      <c r="BT124" s="26">
        <v>0</v>
      </c>
      <c r="BU124" s="26">
        <v>0</v>
      </c>
      <c r="BV124" s="26">
        <v>0</v>
      </c>
      <c r="BW124" s="26">
        <v>0</v>
      </c>
      <c r="BX124" s="26">
        <v>0</v>
      </c>
      <c r="BY124" s="26">
        <v>0</v>
      </c>
      <c r="BZ124" s="26">
        <v>0</v>
      </c>
      <c r="CA124" s="26">
        <v>0</v>
      </c>
      <c r="CB124" s="26">
        <v>0</v>
      </c>
      <c r="CC124" s="26">
        <v>0</v>
      </c>
      <c r="CD124" s="26">
        <v>0</v>
      </c>
      <c r="CE124" s="26">
        <v>0</v>
      </c>
      <c r="CF124" s="26">
        <v>0</v>
      </c>
      <c r="CG124" s="26">
        <v>0</v>
      </c>
      <c r="CH124" s="26">
        <v>0</v>
      </c>
      <c r="CI124" s="26">
        <v>0</v>
      </c>
      <c r="CJ124" s="26">
        <v>0</v>
      </c>
      <c r="CK124" s="26">
        <v>0</v>
      </c>
      <c r="CL124" s="26">
        <v>0</v>
      </c>
      <c r="CM124" s="26">
        <v>0</v>
      </c>
      <c r="CN124" s="26">
        <v>0</v>
      </c>
      <c r="CO124" s="26">
        <v>0</v>
      </c>
      <c r="CP124" s="26">
        <v>0</v>
      </c>
      <c r="CQ124" s="26">
        <v>0</v>
      </c>
      <c r="CR124" s="26">
        <v>0</v>
      </c>
      <c r="CS124" s="26">
        <v>1</v>
      </c>
      <c r="CT124" s="26">
        <v>-2</v>
      </c>
      <c r="CU124" s="26">
        <v>1</v>
      </c>
      <c r="CV124" s="26">
        <v>0</v>
      </c>
      <c r="CW124" s="26">
        <v>0</v>
      </c>
      <c r="CX124" s="26">
        <v>0</v>
      </c>
      <c r="CY124" s="26">
        <v>0</v>
      </c>
      <c r="CZ124" s="26">
        <v>0</v>
      </c>
      <c r="DA124" s="26">
        <v>0</v>
      </c>
      <c r="DB124" s="26">
        <v>0</v>
      </c>
      <c r="DC124" s="26">
        <v>0</v>
      </c>
      <c r="DD124" s="26">
        <v>0</v>
      </c>
      <c r="DE124" s="26">
        <v>0</v>
      </c>
      <c r="DF124" s="26">
        <v>0</v>
      </c>
      <c r="DG124" s="26">
        <v>0</v>
      </c>
      <c r="DH124" s="26">
        <v>0</v>
      </c>
      <c r="DI124" s="26">
        <v>0</v>
      </c>
      <c r="DJ124" s="26">
        <v>0</v>
      </c>
      <c r="DK124" s="26">
        <v>0</v>
      </c>
      <c r="DL124" s="26">
        <v>0</v>
      </c>
      <c r="DM124" s="26">
        <v>0</v>
      </c>
      <c r="DN124" s="26">
        <v>0</v>
      </c>
      <c r="DO124" s="26">
        <v>0</v>
      </c>
      <c r="DP124" s="26">
        <v>0</v>
      </c>
      <c r="DQ124" s="26">
        <v>0</v>
      </c>
      <c r="DR124" s="26">
        <v>0</v>
      </c>
      <c r="DS124" s="26">
        <v>0</v>
      </c>
      <c r="DT124" s="26">
        <v>0</v>
      </c>
      <c r="DU124" s="26">
        <v>0</v>
      </c>
      <c r="DV124" s="26">
        <v>0</v>
      </c>
      <c r="DW124" s="26">
        <v>0</v>
      </c>
      <c r="DX124" s="26">
        <v>0</v>
      </c>
      <c r="DY124" s="26">
        <v>0</v>
      </c>
      <c r="DZ124" s="26">
        <v>0</v>
      </c>
      <c r="EA124" s="26">
        <v>0</v>
      </c>
      <c r="EB124" s="26">
        <v>0</v>
      </c>
      <c r="EC124" s="26">
        <v>0</v>
      </c>
      <c r="ED124" s="26">
        <v>0</v>
      </c>
      <c r="EE124" s="26">
        <v>0</v>
      </c>
      <c r="EF124" s="26">
        <v>0</v>
      </c>
      <c r="EG124" s="26">
        <v>0</v>
      </c>
      <c r="EH124" s="26">
        <v>0</v>
      </c>
      <c r="EI124" s="26">
        <v>0</v>
      </c>
      <c r="EJ124" s="26">
        <v>0</v>
      </c>
      <c r="EK124" s="26">
        <v>0</v>
      </c>
      <c r="EL124" s="26">
        <v>0</v>
      </c>
      <c r="EM124" s="26">
        <v>0</v>
      </c>
      <c r="EN124" s="26">
        <v>0</v>
      </c>
      <c r="EO124" s="26">
        <v>0</v>
      </c>
      <c r="EP124" s="26">
        <v>0</v>
      </c>
      <c r="EQ124" s="26">
        <v>0</v>
      </c>
      <c r="ER124" s="26">
        <v>0</v>
      </c>
      <c r="ES124" s="26">
        <v>0</v>
      </c>
      <c r="ET124" s="26">
        <v>0</v>
      </c>
      <c r="EU124" s="24"/>
      <c r="EV124" s="24"/>
      <c r="EW124" s="24"/>
      <c r="EX124" s="24"/>
      <c r="EY124" s="24"/>
      <c r="EZ124" s="24"/>
      <c r="FA124" s="24"/>
      <c r="FB124" s="7">
        <v>0</v>
      </c>
      <c r="FD124" s="5">
        <v>74</v>
      </c>
      <c r="FE124" s="7">
        <v>4.2740374467136423E-3</v>
      </c>
    </row>
    <row r="125" spans="1:161" x14ac:dyDescent="0.25">
      <c r="A125" s="1" t="s">
        <v>171</v>
      </c>
      <c r="B125" s="26">
        <v>0</v>
      </c>
      <c r="C125" s="26">
        <v>0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6">
        <v>0</v>
      </c>
      <c r="AB125" s="26">
        <v>0</v>
      </c>
      <c r="AC125" s="26">
        <v>0</v>
      </c>
      <c r="AD125" s="26">
        <v>0</v>
      </c>
      <c r="AE125" s="26"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26">
        <v>0</v>
      </c>
      <c r="BJ125" s="26">
        <v>0</v>
      </c>
      <c r="BK125" s="26">
        <v>0</v>
      </c>
      <c r="BL125" s="26">
        <v>0</v>
      </c>
      <c r="BM125" s="26">
        <v>0</v>
      </c>
      <c r="BN125" s="26">
        <v>0</v>
      </c>
      <c r="BO125" s="26">
        <v>0</v>
      </c>
      <c r="BP125" s="26">
        <v>0</v>
      </c>
      <c r="BQ125" s="26">
        <v>0</v>
      </c>
      <c r="BR125" s="26">
        <v>0</v>
      </c>
      <c r="BS125" s="26">
        <v>0</v>
      </c>
      <c r="BT125" s="26">
        <v>0</v>
      </c>
      <c r="BU125" s="26">
        <v>0</v>
      </c>
      <c r="BV125" s="26">
        <v>0</v>
      </c>
      <c r="BW125" s="26">
        <v>0</v>
      </c>
      <c r="BX125" s="26">
        <v>0</v>
      </c>
      <c r="BY125" s="26">
        <v>0</v>
      </c>
      <c r="BZ125" s="26">
        <v>0</v>
      </c>
      <c r="CA125" s="26">
        <v>0</v>
      </c>
      <c r="CB125" s="26">
        <v>0</v>
      </c>
      <c r="CC125" s="26">
        <v>0</v>
      </c>
      <c r="CD125" s="26">
        <v>0</v>
      </c>
      <c r="CE125" s="26">
        <v>0</v>
      </c>
      <c r="CF125" s="26">
        <v>0</v>
      </c>
      <c r="CG125" s="26">
        <v>0</v>
      </c>
      <c r="CH125" s="26">
        <v>0</v>
      </c>
      <c r="CI125" s="26">
        <v>0</v>
      </c>
      <c r="CJ125" s="26">
        <v>0</v>
      </c>
      <c r="CK125" s="26">
        <v>0</v>
      </c>
      <c r="CL125" s="26">
        <v>0</v>
      </c>
      <c r="CM125" s="26">
        <v>0</v>
      </c>
      <c r="CN125" s="26">
        <v>0</v>
      </c>
      <c r="CO125" s="26">
        <v>0</v>
      </c>
      <c r="CP125" s="26">
        <v>0</v>
      </c>
      <c r="CQ125" s="26">
        <v>0</v>
      </c>
      <c r="CR125" s="26">
        <v>0</v>
      </c>
      <c r="CS125" s="26">
        <v>0</v>
      </c>
      <c r="CT125" s="26">
        <v>0</v>
      </c>
      <c r="CU125" s="26">
        <v>0</v>
      </c>
      <c r="CV125" s="26">
        <v>0</v>
      </c>
      <c r="CW125" s="26">
        <v>0</v>
      </c>
      <c r="CX125" s="26">
        <v>0</v>
      </c>
      <c r="CY125" s="26">
        <v>0</v>
      </c>
      <c r="CZ125" s="26">
        <v>0</v>
      </c>
      <c r="DA125" s="26">
        <v>0</v>
      </c>
      <c r="DB125" s="26">
        <v>0</v>
      </c>
      <c r="DC125" s="26">
        <v>0</v>
      </c>
      <c r="DD125" s="26">
        <v>0</v>
      </c>
      <c r="DE125" s="26">
        <v>0</v>
      </c>
      <c r="DF125" s="26">
        <v>0</v>
      </c>
      <c r="DG125" s="26">
        <v>1</v>
      </c>
      <c r="DH125" s="26">
        <v>0</v>
      </c>
      <c r="DI125" s="26">
        <v>0</v>
      </c>
      <c r="DJ125" s="26">
        <v>0</v>
      </c>
      <c r="DK125" s="26">
        <v>0</v>
      </c>
      <c r="DL125" s="26">
        <v>0</v>
      </c>
      <c r="DM125" s="26">
        <v>0</v>
      </c>
      <c r="DN125" s="26">
        <v>0</v>
      </c>
      <c r="DO125" s="26">
        <v>0</v>
      </c>
      <c r="DP125" s="26">
        <v>0</v>
      </c>
      <c r="DQ125" s="26">
        <v>0</v>
      </c>
      <c r="DR125" s="26">
        <v>0</v>
      </c>
      <c r="DS125" s="26">
        <v>0</v>
      </c>
      <c r="DT125" s="26">
        <v>0</v>
      </c>
      <c r="DU125" s="26">
        <v>0</v>
      </c>
      <c r="DV125" s="26">
        <v>0</v>
      </c>
      <c r="DW125" s="26">
        <v>0</v>
      </c>
      <c r="DX125" s="26">
        <v>0</v>
      </c>
      <c r="DY125" s="26">
        <v>0</v>
      </c>
      <c r="DZ125" s="26">
        <v>0</v>
      </c>
      <c r="EA125" s="26">
        <v>0</v>
      </c>
      <c r="EB125" s="26">
        <v>0</v>
      </c>
      <c r="EC125" s="26">
        <v>0</v>
      </c>
      <c r="ED125" s="26">
        <v>0</v>
      </c>
      <c r="EE125" s="26">
        <v>0</v>
      </c>
      <c r="EF125" s="26">
        <v>0</v>
      </c>
      <c r="EG125" s="26">
        <v>0</v>
      </c>
      <c r="EH125" s="26">
        <v>0</v>
      </c>
      <c r="EI125" s="26">
        <v>0</v>
      </c>
      <c r="EJ125" s="26">
        <v>0</v>
      </c>
      <c r="EK125" s="26">
        <v>0</v>
      </c>
      <c r="EL125" s="26">
        <v>0</v>
      </c>
      <c r="EM125" s="26">
        <v>0</v>
      </c>
      <c r="EN125" s="26">
        <v>0</v>
      </c>
      <c r="EO125" s="26">
        <v>0</v>
      </c>
      <c r="EP125" s="26">
        <v>0</v>
      </c>
      <c r="EQ125" s="26">
        <v>0</v>
      </c>
      <c r="ER125" s="26">
        <v>0</v>
      </c>
      <c r="ES125" s="26">
        <v>0</v>
      </c>
      <c r="ET125" s="26">
        <v>0</v>
      </c>
      <c r="EU125" s="24"/>
      <c r="EV125" s="24"/>
      <c r="EW125" s="24"/>
      <c r="EX125" s="24"/>
      <c r="EY125" s="24"/>
      <c r="EZ125" s="24"/>
      <c r="FA125" s="24"/>
      <c r="FB125" s="7">
        <v>0</v>
      </c>
      <c r="FD125" s="5">
        <v>75</v>
      </c>
      <c r="FE125" s="7">
        <v>4.6050947240905901E-3</v>
      </c>
    </row>
    <row r="126" spans="1:161" x14ac:dyDescent="0.25">
      <c r="A126" s="1" t="s">
        <v>172</v>
      </c>
      <c r="B126" s="26">
        <v>0</v>
      </c>
      <c r="C126" s="26">
        <v>0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v>0</v>
      </c>
      <c r="AK126" s="26">
        <v>0</v>
      </c>
      <c r="AL126" s="26">
        <v>0</v>
      </c>
      <c r="AM126" s="26">
        <v>0</v>
      </c>
      <c r="AN126" s="26">
        <v>0</v>
      </c>
      <c r="AO126" s="26">
        <v>0</v>
      </c>
      <c r="AP126" s="26">
        <v>0</v>
      </c>
      <c r="AQ126" s="26">
        <v>0</v>
      </c>
      <c r="AR126" s="26">
        <v>0</v>
      </c>
      <c r="AS126" s="26">
        <v>0</v>
      </c>
      <c r="AT126" s="26">
        <v>0</v>
      </c>
      <c r="AU126" s="26">
        <v>0</v>
      </c>
      <c r="AV126" s="26">
        <v>0</v>
      </c>
      <c r="AW126" s="26">
        <v>0</v>
      </c>
      <c r="AX126" s="26">
        <v>0</v>
      </c>
      <c r="AY126" s="26">
        <v>0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26">
        <v>0</v>
      </c>
      <c r="BJ126" s="26">
        <v>0</v>
      </c>
      <c r="BK126" s="26">
        <v>0</v>
      </c>
      <c r="BL126" s="26">
        <v>0</v>
      </c>
      <c r="BM126" s="26">
        <v>0</v>
      </c>
      <c r="BN126" s="26">
        <v>0</v>
      </c>
      <c r="BO126" s="26">
        <v>0</v>
      </c>
      <c r="BP126" s="26">
        <v>0</v>
      </c>
      <c r="BQ126" s="26">
        <v>0</v>
      </c>
      <c r="BR126" s="26">
        <v>0</v>
      </c>
      <c r="BS126" s="26">
        <v>0</v>
      </c>
      <c r="BT126" s="26">
        <v>0</v>
      </c>
      <c r="BU126" s="26">
        <v>0</v>
      </c>
      <c r="BV126" s="26">
        <v>0</v>
      </c>
      <c r="BW126" s="26">
        <v>0</v>
      </c>
      <c r="BX126" s="26">
        <v>0</v>
      </c>
      <c r="BY126" s="26">
        <v>0</v>
      </c>
      <c r="BZ126" s="26">
        <v>0</v>
      </c>
      <c r="CA126" s="26">
        <v>0</v>
      </c>
      <c r="CB126" s="26">
        <v>0</v>
      </c>
      <c r="CC126" s="26">
        <v>0</v>
      </c>
      <c r="CD126" s="26">
        <v>0</v>
      </c>
      <c r="CE126" s="26">
        <v>0</v>
      </c>
      <c r="CF126" s="26">
        <v>0</v>
      </c>
      <c r="CG126" s="26">
        <v>0</v>
      </c>
      <c r="CH126" s="26">
        <v>0</v>
      </c>
      <c r="CI126" s="26">
        <v>0</v>
      </c>
      <c r="CJ126" s="26">
        <v>0</v>
      </c>
      <c r="CK126" s="26">
        <v>0</v>
      </c>
      <c r="CL126" s="26">
        <v>0</v>
      </c>
      <c r="CM126" s="26">
        <v>0</v>
      </c>
      <c r="CN126" s="26">
        <v>0</v>
      </c>
      <c r="CO126" s="26">
        <v>0</v>
      </c>
      <c r="CP126" s="26">
        <v>0</v>
      </c>
      <c r="CQ126" s="26">
        <v>0</v>
      </c>
      <c r="CR126" s="26">
        <v>0</v>
      </c>
      <c r="CS126" s="26">
        <v>0</v>
      </c>
      <c r="CT126" s="26">
        <v>0</v>
      </c>
      <c r="CU126" s="26">
        <v>0</v>
      </c>
      <c r="CV126" s="26">
        <v>0</v>
      </c>
      <c r="CW126" s="26">
        <v>0</v>
      </c>
      <c r="CX126" s="26">
        <v>0</v>
      </c>
      <c r="CY126" s="26">
        <v>0</v>
      </c>
      <c r="CZ126" s="26">
        <v>0</v>
      </c>
      <c r="DA126" s="26">
        <v>0</v>
      </c>
      <c r="DB126" s="26">
        <v>0</v>
      </c>
      <c r="DC126" s="26">
        <v>0</v>
      </c>
      <c r="DD126" s="26">
        <v>0</v>
      </c>
      <c r="DE126" s="26">
        <v>0</v>
      </c>
      <c r="DF126" s="26">
        <v>1</v>
      </c>
      <c r="DG126" s="26">
        <v>-2</v>
      </c>
      <c r="DH126" s="26">
        <v>1</v>
      </c>
      <c r="DI126" s="26">
        <v>0</v>
      </c>
      <c r="DJ126" s="26">
        <v>0</v>
      </c>
      <c r="DK126" s="26">
        <v>0</v>
      </c>
      <c r="DL126" s="26">
        <v>0</v>
      </c>
      <c r="DM126" s="26">
        <v>0</v>
      </c>
      <c r="DN126" s="26">
        <v>0</v>
      </c>
      <c r="DO126" s="26">
        <v>0</v>
      </c>
      <c r="DP126" s="26">
        <v>0</v>
      </c>
      <c r="DQ126" s="26">
        <v>0</v>
      </c>
      <c r="DR126" s="26">
        <v>0</v>
      </c>
      <c r="DS126" s="26">
        <v>0</v>
      </c>
      <c r="DT126" s="26">
        <v>0</v>
      </c>
      <c r="DU126" s="26">
        <v>0</v>
      </c>
      <c r="DV126" s="26">
        <v>0</v>
      </c>
      <c r="DW126" s="26">
        <v>0</v>
      </c>
      <c r="DX126" s="26">
        <v>0</v>
      </c>
      <c r="DY126" s="26">
        <v>0</v>
      </c>
      <c r="DZ126" s="26">
        <v>0</v>
      </c>
      <c r="EA126" s="26">
        <v>0</v>
      </c>
      <c r="EB126" s="26">
        <v>0</v>
      </c>
      <c r="EC126" s="26">
        <v>0</v>
      </c>
      <c r="ED126" s="26">
        <v>0</v>
      </c>
      <c r="EE126" s="26">
        <v>0</v>
      </c>
      <c r="EF126" s="26">
        <v>0</v>
      </c>
      <c r="EG126" s="26">
        <v>0</v>
      </c>
      <c r="EH126" s="26">
        <v>0</v>
      </c>
      <c r="EI126" s="26">
        <v>0</v>
      </c>
      <c r="EJ126" s="26">
        <v>0</v>
      </c>
      <c r="EK126" s="26">
        <v>0</v>
      </c>
      <c r="EL126" s="26">
        <v>0</v>
      </c>
      <c r="EM126" s="26">
        <v>0</v>
      </c>
      <c r="EN126" s="26">
        <v>0</v>
      </c>
      <c r="EO126" s="26">
        <v>0</v>
      </c>
      <c r="EP126" s="26">
        <v>0</v>
      </c>
      <c r="EQ126" s="26">
        <v>0</v>
      </c>
      <c r="ER126" s="26">
        <v>0</v>
      </c>
      <c r="ES126" s="26">
        <v>0</v>
      </c>
      <c r="ET126" s="26">
        <v>0</v>
      </c>
      <c r="EU126" s="24"/>
      <c r="EV126" s="24"/>
      <c r="EW126" s="24"/>
      <c r="EX126" s="24"/>
      <c r="EY126" s="24"/>
      <c r="EZ126" s="24"/>
      <c r="FA126" s="24"/>
      <c r="FB126" s="7">
        <v>0</v>
      </c>
      <c r="FD126" s="5">
        <v>76</v>
      </c>
      <c r="FE126" s="7">
        <v>4.2740374467136466E-3</v>
      </c>
    </row>
    <row r="127" spans="1:161" x14ac:dyDescent="0.25">
      <c r="A127" s="1" t="s">
        <v>173</v>
      </c>
      <c r="B127" s="26">
        <v>0</v>
      </c>
      <c r="C127" s="26">
        <v>0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6">
        <v>0</v>
      </c>
      <c r="BB127" s="26">
        <v>0</v>
      </c>
      <c r="BC127" s="26">
        <v>0</v>
      </c>
      <c r="BD127" s="26">
        <v>0</v>
      </c>
      <c r="BE127" s="26">
        <v>0</v>
      </c>
      <c r="BF127" s="26">
        <v>0</v>
      </c>
      <c r="BG127" s="26">
        <v>0</v>
      </c>
      <c r="BH127" s="26">
        <v>0</v>
      </c>
      <c r="BI127" s="26">
        <v>0</v>
      </c>
      <c r="BJ127" s="26">
        <v>0</v>
      </c>
      <c r="BK127" s="26">
        <v>0</v>
      </c>
      <c r="BL127" s="26">
        <v>0</v>
      </c>
      <c r="BM127" s="26">
        <v>0</v>
      </c>
      <c r="BN127" s="26">
        <v>0</v>
      </c>
      <c r="BO127" s="26">
        <v>0</v>
      </c>
      <c r="BP127" s="26">
        <v>0</v>
      </c>
      <c r="BQ127" s="26">
        <v>0</v>
      </c>
      <c r="BR127" s="26">
        <v>0</v>
      </c>
      <c r="BS127" s="26">
        <v>0</v>
      </c>
      <c r="BT127" s="26">
        <v>0</v>
      </c>
      <c r="BU127" s="26">
        <v>0</v>
      </c>
      <c r="BV127" s="26">
        <v>0</v>
      </c>
      <c r="BW127" s="26">
        <v>0</v>
      </c>
      <c r="BX127" s="26">
        <v>0</v>
      </c>
      <c r="BY127" s="26">
        <v>0</v>
      </c>
      <c r="BZ127" s="26">
        <v>0</v>
      </c>
      <c r="CA127" s="26">
        <v>0</v>
      </c>
      <c r="CB127" s="26">
        <v>0</v>
      </c>
      <c r="CC127" s="26">
        <v>0</v>
      </c>
      <c r="CD127" s="26">
        <v>0</v>
      </c>
      <c r="CE127" s="26">
        <v>0</v>
      </c>
      <c r="CF127" s="26">
        <v>0</v>
      </c>
      <c r="CG127" s="26">
        <v>0</v>
      </c>
      <c r="CH127" s="26">
        <v>0</v>
      </c>
      <c r="CI127" s="26">
        <v>0</v>
      </c>
      <c r="CJ127" s="26">
        <v>0</v>
      </c>
      <c r="CK127" s="26">
        <v>0</v>
      </c>
      <c r="CL127" s="26">
        <v>0</v>
      </c>
      <c r="CM127" s="26">
        <v>0</v>
      </c>
      <c r="CN127" s="26">
        <v>0</v>
      </c>
      <c r="CO127" s="26">
        <v>0</v>
      </c>
      <c r="CP127" s="26">
        <v>0</v>
      </c>
      <c r="CQ127" s="26">
        <v>0</v>
      </c>
      <c r="CR127" s="26">
        <v>0</v>
      </c>
      <c r="CS127" s="26">
        <v>0</v>
      </c>
      <c r="CT127" s="26">
        <v>0</v>
      </c>
      <c r="CU127" s="26">
        <v>0</v>
      </c>
      <c r="CV127" s="26">
        <v>0</v>
      </c>
      <c r="CW127" s="26">
        <v>0</v>
      </c>
      <c r="CX127" s="26">
        <v>0</v>
      </c>
      <c r="CY127" s="26">
        <v>0</v>
      </c>
      <c r="CZ127" s="26">
        <v>0</v>
      </c>
      <c r="DA127" s="26">
        <v>0</v>
      </c>
      <c r="DB127" s="26">
        <v>0</v>
      </c>
      <c r="DC127" s="26">
        <v>0</v>
      </c>
      <c r="DD127" s="26">
        <v>0</v>
      </c>
      <c r="DE127" s="26">
        <v>0</v>
      </c>
      <c r="DF127" s="26">
        <v>0</v>
      </c>
      <c r="DG127" s="26">
        <v>0</v>
      </c>
      <c r="DH127" s="26">
        <v>0</v>
      </c>
      <c r="DI127" s="26">
        <v>0</v>
      </c>
      <c r="DJ127" s="26">
        <v>0</v>
      </c>
      <c r="DK127" s="26">
        <v>0</v>
      </c>
      <c r="DL127" s="26">
        <v>0</v>
      </c>
      <c r="DM127" s="26">
        <v>0</v>
      </c>
      <c r="DN127" s="26">
        <v>0</v>
      </c>
      <c r="DO127" s="26">
        <v>0</v>
      </c>
      <c r="DP127" s="26">
        <v>0</v>
      </c>
      <c r="DQ127" s="26">
        <v>0</v>
      </c>
      <c r="DR127" s="26">
        <v>0</v>
      </c>
      <c r="DS127" s="26">
        <v>1</v>
      </c>
      <c r="DT127" s="26">
        <v>0</v>
      </c>
      <c r="DU127" s="26">
        <v>0</v>
      </c>
      <c r="DV127" s="26">
        <v>0</v>
      </c>
      <c r="DW127" s="26">
        <v>0</v>
      </c>
      <c r="DX127" s="26">
        <v>0</v>
      </c>
      <c r="DY127" s="26">
        <v>0</v>
      </c>
      <c r="DZ127" s="26">
        <v>0</v>
      </c>
      <c r="EA127" s="26">
        <v>0</v>
      </c>
      <c r="EB127" s="26">
        <v>0</v>
      </c>
      <c r="EC127" s="26">
        <v>0</v>
      </c>
      <c r="ED127" s="26">
        <v>0</v>
      </c>
      <c r="EE127" s="26">
        <v>0</v>
      </c>
      <c r="EF127" s="26">
        <v>0</v>
      </c>
      <c r="EG127" s="26">
        <v>0</v>
      </c>
      <c r="EH127" s="26">
        <v>0</v>
      </c>
      <c r="EI127" s="26">
        <v>0</v>
      </c>
      <c r="EJ127" s="26">
        <v>0</v>
      </c>
      <c r="EK127" s="26">
        <v>0</v>
      </c>
      <c r="EL127" s="26">
        <v>0</v>
      </c>
      <c r="EM127" s="26">
        <v>0</v>
      </c>
      <c r="EN127" s="26">
        <v>0</v>
      </c>
      <c r="EO127" s="26">
        <v>0</v>
      </c>
      <c r="EP127" s="26">
        <v>0</v>
      </c>
      <c r="EQ127" s="26">
        <v>0</v>
      </c>
      <c r="ER127" s="26">
        <v>0</v>
      </c>
      <c r="ES127" s="26">
        <v>0</v>
      </c>
      <c r="ET127" s="26">
        <v>0</v>
      </c>
      <c r="EU127" s="24"/>
      <c r="EV127" s="24"/>
      <c r="EW127" s="24"/>
      <c r="EX127" s="24"/>
      <c r="EY127" s="24"/>
      <c r="EZ127" s="24"/>
      <c r="FA127" s="24"/>
      <c r="FB127" s="7">
        <v>0</v>
      </c>
      <c r="FD127" s="5">
        <v>77</v>
      </c>
      <c r="FE127" s="7">
        <v>3.3128226569406499E-3</v>
      </c>
    </row>
    <row r="128" spans="1:161" x14ac:dyDescent="0.25">
      <c r="A128" s="1" t="s">
        <v>174</v>
      </c>
      <c r="B128" s="26">
        <v>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26">
        <v>0</v>
      </c>
      <c r="AH128" s="26">
        <v>0</v>
      </c>
      <c r="AI128" s="26">
        <v>0</v>
      </c>
      <c r="AJ128" s="26">
        <v>0</v>
      </c>
      <c r="AK128" s="26">
        <v>0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6">
        <v>0</v>
      </c>
      <c r="AU128" s="26">
        <v>0</v>
      </c>
      <c r="AV128" s="26">
        <v>0</v>
      </c>
      <c r="AW128" s="26">
        <v>0</v>
      </c>
      <c r="AX128" s="26">
        <v>0</v>
      </c>
      <c r="AY128" s="26">
        <v>0</v>
      </c>
      <c r="AZ128" s="26">
        <v>0</v>
      </c>
      <c r="BA128" s="26">
        <v>0</v>
      </c>
      <c r="BB128" s="26">
        <v>0</v>
      </c>
      <c r="BC128" s="26">
        <v>0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6">
        <v>0</v>
      </c>
      <c r="BL128" s="26">
        <v>0</v>
      </c>
      <c r="BM128" s="26">
        <v>0</v>
      </c>
      <c r="BN128" s="26">
        <v>0</v>
      </c>
      <c r="BO128" s="26">
        <v>0</v>
      </c>
      <c r="BP128" s="26">
        <v>0</v>
      </c>
      <c r="BQ128" s="26">
        <v>0</v>
      </c>
      <c r="BR128" s="26">
        <v>0</v>
      </c>
      <c r="BS128" s="26">
        <v>0</v>
      </c>
      <c r="BT128" s="26">
        <v>0</v>
      </c>
      <c r="BU128" s="26">
        <v>0</v>
      </c>
      <c r="BV128" s="26">
        <v>0</v>
      </c>
      <c r="BW128" s="26">
        <v>0</v>
      </c>
      <c r="BX128" s="26">
        <v>0</v>
      </c>
      <c r="BY128" s="26">
        <v>0</v>
      </c>
      <c r="BZ128" s="26">
        <v>0</v>
      </c>
      <c r="CA128" s="26">
        <v>0</v>
      </c>
      <c r="CB128" s="26">
        <v>0</v>
      </c>
      <c r="CC128" s="26">
        <v>0</v>
      </c>
      <c r="CD128" s="26">
        <v>0</v>
      </c>
      <c r="CE128" s="26">
        <v>0</v>
      </c>
      <c r="CF128" s="26">
        <v>0</v>
      </c>
      <c r="CG128" s="26">
        <v>0</v>
      </c>
      <c r="CH128" s="26">
        <v>0</v>
      </c>
      <c r="CI128" s="26">
        <v>0</v>
      </c>
      <c r="CJ128" s="26">
        <v>0</v>
      </c>
      <c r="CK128" s="26">
        <v>0</v>
      </c>
      <c r="CL128" s="26">
        <v>0</v>
      </c>
      <c r="CM128" s="26">
        <v>0</v>
      </c>
      <c r="CN128" s="26">
        <v>0</v>
      </c>
      <c r="CO128" s="26">
        <v>0</v>
      </c>
      <c r="CP128" s="26">
        <v>0</v>
      </c>
      <c r="CQ128" s="26">
        <v>0</v>
      </c>
      <c r="CR128" s="26">
        <v>0</v>
      </c>
      <c r="CS128" s="26">
        <v>0</v>
      </c>
      <c r="CT128" s="26">
        <v>0</v>
      </c>
      <c r="CU128" s="26">
        <v>0</v>
      </c>
      <c r="CV128" s="26">
        <v>0</v>
      </c>
      <c r="CW128" s="26">
        <v>0</v>
      </c>
      <c r="CX128" s="26">
        <v>0</v>
      </c>
      <c r="CY128" s="26">
        <v>0</v>
      </c>
      <c r="CZ128" s="26">
        <v>0</v>
      </c>
      <c r="DA128" s="26">
        <v>0</v>
      </c>
      <c r="DB128" s="26">
        <v>0</v>
      </c>
      <c r="DC128" s="26">
        <v>0</v>
      </c>
      <c r="DD128" s="26">
        <v>0</v>
      </c>
      <c r="DE128" s="26">
        <v>0</v>
      </c>
      <c r="DF128" s="26">
        <v>0</v>
      </c>
      <c r="DG128" s="26">
        <v>0</v>
      </c>
      <c r="DH128" s="26">
        <v>0</v>
      </c>
      <c r="DI128" s="26">
        <v>0</v>
      </c>
      <c r="DJ128" s="26">
        <v>0</v>
      </c>
      <c r="DK128" s="26">
        <v>0</v>
      </c>
      <c r="DL128" s="26">
        <v>0</v>
      </c>
      <c r="DM128" s="26">
        <v>0</v>
      </c>
      <c r="DN128" s="26">
        <v>0</v>
      </c>
      <c r="DO128" s="26">
        <v>0</v>
      </c>
      <c r="DP128" s="26">
        <v>0</v>
      </c>
      <c r="DQ128" s="26">
        <v>0</v>
      </c>
      <c r="DR128" s="26">
        <v>1</v>
      </c>
      <c r="DS128" s="26">
        <v>-2</v>
      </c>
      <c r="DT128" s="26">
        <v>1</v>
      </c>
      <c r="DU128" s="26">
        <v>0</v>
      </c>
      <c r="DV128" s="26">
        <v>0</v>
      </c>
      <c r="DW128" s="26">
        <v>0</v>
      </c>
      <c r="DX128" s="26">
        <v>0</v>
      </c>
      <c r="DY128" s="26">
        <v>0</v>
      </c>
      <c r="DZ128" s="26">
        <v>0</v>
      </c>
      <c r="EA128" s="26">
        <v>0</v>
      </c>
      <c r="EB128" s="26">
        <v>0</v>
      </c>
      <c r="EC128" s="26">
        <v>0</v>
      </c>
      <c r="ED128" s="26">
        <v>0</v>
      </c>
      <c r="EE128" s="26">
        <v>0</v>
      </c>
      <c r="EF128" s="26">
        <v>0</v>
      </c>
      <c r="EG128" s="26">
        <v>0</v>
      </c>
      <c r="EH128" s="26">
        <v>0</v>
      </c>
      <c r="EI128" s="26">
        <v>0</v>
      </c>
      <c r="EJ128" s="26">
        <v>0</v>
      </c>
      <c r="EK128" s="26">
        <v>0</v>
      </c>
      <c r="EL128" s="26">
        <v>0</v>
      </c>
      <c r="EM128" s="26">
        <v>0</v>
      </c>
      <c r="EN128" s="26">
        <v>0</v>
      </c>
      <c r="EO128" s="26">
        <v>0</v>
      </c>
      <c r="EP128" s="26">
        <v>0</v>
      </c>
      <c r="EQ128" s="26">
        <v>0</v>
      </c>
      <c r="ER128" s="26">
        <v>0</v>
      </c>
      <c r="ES128" s="26">
        <v>0</v>
      </c>
      <c r="ET128" s="26">
        <v>0</v>
      </c>
      <c r="EU128" s="24"/>
      <c r="EV128" s="24"/>
      <c r="EW128" s="24"/>
      <c r="EX128" s="24"/>
      <c r="EY128" s="24"/>
      <c r="EZ128" s="24"/>
      <c r="FA128" s="24"/>
      <c r="FB128" s="7">
        <v>0</v>
      </c>
      <c r="FD128" s="5">
        <v>78</v>
      </c>
      <c r="FE128" s="7">
        <v>1.8235232639530333E-3</v>
      </c>
    </row>
    <row r="129" spans="1:161" x14ac:dyDescent="0.25">
      <c r="A129" s="1" t="s">
        <v>208</v>
      </c>
      <c r="B129" s="26">
        <v>0</v>
      </c>
      <c r="C129" s="26">
        <v>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26">
        <v>0</v>
      </c>
      <c r="AH129" s="26">
        <v>0</v>
      </c>
      <c r="AI129" s="26">
        <v>0</v>
      </c>
      <c r="AJ129" s="26">
        <v>0</v>
      </c>
      <c r="AK129" s="26">
        <v>0</v>
      </c>
      <c r="AL129" s="26">
        <v>0</v>
      </c>
      <c r="AM129" s="26">
        <v>0</v>
      </c>
      <c r="AN129" s="26">
        <v>0</v>
      </c>
      <c r="AO129" s="26">
        <v>0</v>
      </c>
      <c r="AP129" s="26">
        <v>0</v>
      </c>
      <c r="AQ129" s="26">
        <v>0</v>
      </c>
      <c r="AR129" s="26">
        <v>0</v>
      </c>
      <c r="AS129" s="26">
        <v>0</v>
      </c>
      <c r="AT129" s="26">
        <v>0</v>
      </c>
      <c r="AU129" s="26">
        <v>0</v>
      </c>
      <c r="AV129" s="26">
        <v>0</v>
      </c>
      <c r="AW129" s="26">
        <v>0</v>
      </c>
      <c r="AX129" s="26">
        <v>0</v>
      </c>
      <c r="AY129" s="26">
        <v>0</v>
      </c>
      <c r="AZ129" s="26">
        <v>0</v>
      </c>
      <c r="BA129" s="26">
        <v>0</v>
      </c>
      <c r="BB129" s="26">
        <v>0</v>
      </c>
      <c r="BC129" s="26">
        <v>0</v>
      </c>
      <c r="BD129" s="26">
        <v>0</v>
      </c>
      <c r="BE129" s="26">
        <v>0</v>
      </c>
      <c r="BF129" s="26">
        <v>0</v>
      </c>
      <c r="BG129" s="26">
        <v>0</v>
      </c>
      <c r="BH129" s="26">
        <v>0</v>
      </c>
      <c r="BI129" s="26">
        <v>0</v>
      </c>
      <c r="BJ129" s="26">
        <v>0</v>
      </c>
      <c r="BK129" s="26">
        <v>0</v>
      </c>
      <c r="BL129" s="26">
        <v>0</v>
      </c>
      <c r="BM129" s="26">
        <v>0</v>
      </c>
      <c r="BN129" s="26">
        <v>0</v>
      </c>
      <c r="BO129" s="26">
        <v>0</v>
      </c>
      <c r="BP129" s="26">
        <v>0</v>
      </c>
      <c r="BQ129" s="26">
        <v>0</v>
      </c>
      <c r="BR129" s="26">
        <v>0</v>
      </c>
      <c r="BS129" s="26">
        <v>0</v>
      </c>
      <c r="BT129" s="26">
        <v>0</v>
      </c>
      <c r="BU129" s="26">
        <v>0</v>
      </c>
      <c r="BV129" s="26">
        <v>0</v>
      </c>
      <c r="BW129" s="26">
        <v>0</v>
      </c>
      <c r="BX129" s="26">
        <v>0</v>
      </c>
      <c r="BY129" s="26">
        <v>0</v>
      </c>
      <c r="BZ129" s="26">
        <v>0</v>
      </c>
      <c r="CA129" s="26">
        <v>0</v>
      </c>
      <c r="CB129" s="26">
        <v>0</v>
      </c>
      <c r="CC129" s="26">
        <v>0</v>
      </c>
      <c r="CD129" s="26">
        <v>0</v>
      </c>
      <c r="CE129" s="26">
        <v>0</v>
      </c>
      <c r="CF129" s="26">
        <v>0</v>
      </c>
      <c r="CG129" s="26">
        <v>0</v>
      </c>
      <c r="CH129" s="26">
        <v>0</v>
      </c>
      <c r="CI129" s="26">
        <v>0</v>
      </c>
      <c r="CJ129" s="26">
        <v>0</v>
      </c>
      <c r="CK129" s="26">
        <v>0</v>
      </c>
      <c r="CL129" s="26">
        <v>0</v>
      </c>
      <c r="CM129" s="26">
        <v>0</v>
      </c>
      <c r="CN129" s="26">
        <v>0</v>
      </c>
      <c r="CO129" s="26">
        <v>0</v>
      </c>
      <c r="CP129" s="26">
        <v>0</v>
      </c>
      <c r="CQ129" s="26">
        <v>0</v>
      </c>
      <c r="CR129" s="26">
        <v>0</v>
      </c>
      <c r="CS129" s="26">
        <v>0</v>
      </c>
      <c r="CT129" s="26">
        <v>0</v>
      </c>
      <c r="CU129" s="26">
        <v>0</v>
      </c>
      <c r="CV129" s="26">
        <v>0</v>
      </c>
      <c r="CW129" s="26">
        <v>0</v>
      </c>
      <c r="CX129" s="26">
        <v>0</v>
      </c>
      <c r="CY129" s="26">
        <v>0</v>
      </c>
      <c r="CZ129" s="26">
        <v>0</v>
      </c>
      <c r="DA129" s="26">
        <v>0</v>
      </c>
      <c r="DB129" s="26">
        <v>0</v>
      </c>
      <c r="DC129" s="26">
        <v>0</v>
      </c>
      <c r="DD129" s="26">
        <v>0</v>
      </c>
      <c r="DE129" s="26">
        <v>0</v>
      </c>
      <c r="DF129" s="26">
        <v>0</v>
      </c>
      <c r="DG129" s="26">
        <v>1</v>
      </c>
      <c r="DH129" s="26">
        <v>0</v>
      </c>
      <c r="DI129" s="26">
        <v>0</v>
      </c>
      <c r="DJ129" s="26">
        <v>0</v>
      </c>
      <c r="DK129" s="26">
        <v>0</v>
      </c>
      <c r="DL129" s="26">
        <v>0</v>
      </c>
      <c r="DM129" s="26">
        <v>0</v>
      </c>
      <c r="DN129" s="26">
        <v>0</v>
      </c>
      <c r="DO129" s="26">
        <v>0</v>
      </c>
      <c r="DP129" s="26">
        <v>0</v>
      </c>
      <c r="DQ129" s="26">
        <v>0</v>
      </c>
      <c r="DR129" s="26">
        <v>0</v>
      </c>
      <c r="DS129" s="26">
        <v>-2</v>
      </c>
      <c r="DT129" s="26">
        <v>0</v>
      </c>
      <c r="DU129" s="26">
        <v>0</v>
      </c>
      <c r="DV129" s="26">
        <v>0</v>
      </c>
      <c r="DW129" s="26">
        <v>0</v>
      </c>
      <c r="DX129" s="26">
        <v>0</v>
      </c>
      <c r="DY129" s="26">
        <v>0</v>
      </c>
      <c r="DZ129" s="26">
        <v>0</v>
      </c>
      <c r="EA129" s="26">
        <v>0</v>
      </c>
      <c r="EB129" s="26">
        <v>0</v>
      </c>
      <c r="EC129" s="26">
        <v>0</v>
      </c>
      <c r="ED129" s="26">
        <v>1</v>
      </c>
      <c r="EE129" s="26">
        <v>0</v>
      </c>
      <c r="EF129" s="26">
        <v>0</v>
      </c>
      <c r="EG129" s="26">
        <v>0</v>
      </c>
      <c r="EH129" s="26">
        <v>0</v>
      </c>
      <c r="EI129" s="26">
        <v>0</v>
      </c>
      <c r="EJ129" s="26">
        <v>0</v>
      </c>
      <c r="EK129" s="26">
        <v>0</v>
      </c>
      <c r="EL129" s="26">
        <v>0</v>
      </c>
      <c r="EM129" s="26">
        <v>0</v>
      </c>
      <c r="EN129" s="26">
        <v>0</v>
      </c>
      <c r="EO129" s="26">
        <v>0</v>
      </c>
      <c r="EP129" s="26">
        <v>0</v>
      </c>
      <c r="EQ129" s="26">
        <v>0</v>
      </c>
      <c r="ER129" s="26">
        <v>0</v>
      </c>
      <c r="ES129" s="26">
        <v>0</v>
      </c>
      <c r="ET129" s="26">
        <v>0</v>
      </c>
      <c r="EU129" s="24"/>
      <c r="EV129" s="24"/>
      <c r="EW129" s="24"/>
      <c r="EX129" s="24"/>
      <c r="EY129" s="24"/>
      <c r="EZ129" s="24"/>
      <c r="FA129" s="24"/>
      <c r="FB129" s="7">
        <v>0</v>
      </c>
      <c r="FD129" s="5">
        <v>79</v>
      </c>
      <c r="FE129" s="7">
        <v>-1.6972133155368419E-20</v>
      </c>
    </row>
    <row r="130" spans="1:161" x14ac:dyDescent="0.25">
      <c r="A130" s="1" t="s">
        <v>209</v>
      </c>
      <c r="B130" s="26">
        <v>0</v>
      </c>
      <c r="C130" s="26">
        <v>0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v>0</v>
      </c>
      <c r="AK130" s="26">
        <v>0</v>
      </c>
      <c r="AL130" s="26">
        <v>0</v>
      </c>
      <c r="AM130" s="26">
        <v>0</v>
      </c>
      <c r="AN130" s="26">
        <v>0</v>
      </c>
      <c r="AO130" s="26">
        <v>0</v>
      </c>
      <c r="AP130" s="26">
        <v>0</v>
      </c>
      <c r="AQ130" s="26">
        <v>0</v>
      </c>
      <c r="AR130" s="26">
        <v>0</v>
      </c>
      <c r="AS130" s="26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26">
        <v>0</v>
      </c>
      <c r="BJ130" s="26">
        <v>0</v>
      </c>
      <c r="BK130" s="26">
        <v>0</v>
      </c>
      <c r="BL130" s="26">
        <v>0</v>
      </c>
      <c r="BM130" s="26">
        <v>0</v>
      </c>
      <c r="BN130" s="26">
        <v>0</v>
      </c>
      <c r="BO130" s="26">
        <v>0</v>
      </c>
      <c r="BP130" s="26">
        <v>0</v>
      </c>
      <c r="BQ130" s="26">
        <v>0</v>
      </c>
      <c r="BR130" s="26">
        <v>0</v>
      </c>
      <c r="BS130" s="26">
        <v>0</v>
      </c>
      <c r="BT130" s="26">
        <v>0</v>
      </c>
      <c r="BU130" s="26">
        <v>0</v>
      </c>
      <c r="BV130" s="26">
        <v>0</v>
      </c>
      <c r="BW130" s="26">
        <v>0</v>
      </c>
      <c r="BX130" s="26">
        <v>0</v>
      </c>
      <c r="BY130" s="26">
        <v>0</v>
      </c>
      <c r="BZ130" s="26">
        <v>0</v>
      </c>
      <c r="CA130" s="26">
        <v>0</v>
      </c>
      <c r="CB130" s="26">
        <v>0</v>
      </c>
      <c r="CC130" s="26">
        <v>0</v>
      </c>
      <c r="CD130" s="26">
        <v>0</v>
      </c>
      <c r="CE130" s="26">
        <v>0</v>
      </c>
      <c r="CF130" s="26">
        <v>0</v>
      </c>
      <c r="CG130" s="26">
        <v>0</v>
      </c>
      <c r="CH130" s="26">
        <v>0</v>
      </c>
      <c r="CI130" s="26">
        <v>0</v>
      </c>
      <c r="CJ130" s="26">
        <v>0</v>
      </c>
      <c r="CK130" s="26">
        <v>0</v>
      </c>
      <c r="CL130" s="26">
        <v>0</v>
      </c>
      <c r="CM130" s="26">
        <v>0</v>
      </c>
      <c r="CN130" s="26">
        <v>0</v>
      </c>
      <c r="CO130" s="26">
        <v>0</v>
      </c>
      <c r="CP130" s="26">
        <v>0</v>
      </c>
      <c r="CQ130" s="26">
        <v>0</v>
      </c>
      <c r="CR130" s="26">
        <v>0</v>
      </c>
      <c r="CS130" s="26">
        <v>0</v>
      </c>
      <c r="CT130" s="26">
        <v>0</v>
      </c>
      <c r="CU130" s="26">
        <v>0</v>
      </c>
      <c r="CV130" s="26">
        <v>0</v>
      </c>
      <c r="CW130" s="26">
        <v>0</v>
      </c>
      <c r="CX130" s="26">
        <v>0</v>
      </c>
      <c r="CY130" s="26">
        <v>0</v>
      </c>
      <c r="CZ130" s="26">
        <v>0</v>
      </c>
      <c r="DA130" s="26">
        <v>0</v>
      </c>
      <c r="DB130" s="26">
        <v>0</v>
      </c>
      <c r="DC130" s="26">
        <v>0</v>
      </c>
      <c r="DD130" s="26">
        <v>0</v>
      </c>
      <c r="DE130" s="26">
        <v>0</v>
      </c>
      <c r="DF130" s="26">
        <v>0</v>
      </c>
      <c r="DG130" s="26">
        <v>0</v>
      </c>
      <c r="DH130" s="26">
        <v>0</v>
      </c>
      <c r="DI130" s="26">
        <v>0</v>
      </c>
      <c r="DJ130" s="26">
        <v>0</v>
      </c>
      <c r="DK130" s="26">
        <v>0</v>
      </c>
      <c r="DL130" s="26">
        <v>0</v>
      </c>
      <c r="DM130" s="26">
        <v>0</v>
      </c>
      <c r="DN130" s="26">
        <v>0</v>
      </c>
      <c r="DO130" s="26">
        <v>0</v>
      </c>
      <c r="DP130" s="26">
        <v>0</v>
      </c>
      <c r="DQ130" s="26">
        <v>0</v>
      </c>
      <c r="DR130" s="26">
        <v>0</v>
      </c>
      <c r="DS130" s="26">
        <v>0</v>
      </c>
      <c r="DT130" s="26">
        <v>1</v>
      </c>
      <c r="DU130" s="26">
        <v>0</v>
      </c>
      <c r="DV130" s="26">
        <v>0</v>
      </c>
      <c r="DW130" s="26">
        <v>0</v>
      </c>
      <c r="DX130" s="26">
        <v>0</v>
      </c>
      <c r="DY130" s="26">
        <v>0</v>
      </c>
      <c r="DZ130" s="26">
        <v>0</v>
      </c>
      <c r="EA130" s="26">
        <v>0</v>
      </c>
      <c r="EB130" s="26">
        <v>0</v>
      </c>
      <c r="EC130" s="26">
        <v>0</v>
      </c>
      <c r="ED130" s="26">
        <v>0</v>
      </c>
      <c r="EE130" s="26">
        <v>0</v>
      </c>
      <c r="EF130" s="26">
        <v>0</v>
      </c>
      <c r="EG130" s="26">
        <v>0</v>
      </c>
      <c r="EH130" s="26">
        <v>0</v>
      </c>
      <c r="EI130" s="26">
        <v>0</v>
      </c>
      <c r="EJ130" s="26">
        <v>0</v>
      </c>
      <c r="EK130" s="26">
        <v>0</v>
      </c>
      <c r="EL130" s="26">
        <v>0</v>
      </c>
      <c r="EM130" s="26">
        <v>0</v>
      </c>
      <c r="EN130" s="26">
        <v>0</v>
      </c>
      <c r="EO130" s="26">
        <v>0</v>
      </c>
      <c r="EP130" s="26">
        <v>0</v>
      </c>
      <c r="EQ130" s="26">
        <v>0</v>
      </c>
      <c r="ER130" s="26">
        <v>0</v>
      </c>
      <c r="ES130" s="26">
        <v>0</v>
      </c>
      <c r="ET130" s="26">
        <v>0</v>
      </c>
      <c r="EU130" s="24"/>
      <c r="EV130" s="24"/>
      <c r="EW130" s="24"/>
      <c r="EX130" s="24"/>
      <c r="EY130" s="24"/>
      <c r="EZ130" s="24"/>
      <c r="FA130" s="24"/>
      <c r="FB130" s="7">
        <v>0</v>
      </c>
      <c r="FD130" s="5" t="str">
        <v>79a</v>
      </c>
      <c r="FE130" s="7">
        <v>-1.8235232639530333E-3</v>
      </c>
    </row>
    <row r="131" spans="1:161" x14ac:dyDescent="0.25">
      <c r="A131" s="1" t="s">
        <v>210</v>
      </c>
      <c r="B131" s="26">
        <v>0</v>
      </c>
      <c r="C131" s="26">
        <v>0</v>
      </c>
      <c r="D131" s="26">
        <v>0</v>
      </c>
      <c r="E131" s="26"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v>0</v>
      </c>
      <c r="AK131" s="26">
        <v>0</v>
      </c>
      <c r="AL131" s="26">
        <v>0</v>
      </c>
      <c r="AM131" s="26">
        <v>0</v>
      </c>
      <c r="AN131" s="26">
        <v>0</v>
      </c>
      <c r="AO131" s="26">
        <v>0</v>
      </c>
      <c r="AP131" s="26">
        <v>0</v>
      </c>
      <c r="AQ131" s="26">
        <v>0</v>
      </c>
      <c r="AR131" s="26">
        <v>0</v>
      </c>
      <c r="AS131" s="26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26">
        <v>0</v>
      </c>
      <c r="BJ131" s="26">
        <v>0</v>
      </c>
      <c r="BK131" s="26">
        <v>0</v>
      </c>
      <c r="BL131" s="26">
        <v>0</v>
      </c>
      <c r="BM131" s="26">
        <v>0</v>
      </c>
      <c r="BN131" s="26">
        <v>0</v>
      </c>
      <c r="BO131" s="26">
        <v>0</v>
      </c>
      <c r="BP131" s="26">
        <v>0</v>
      </c>
      <c r="BQ131" s="26">
        <v>0</v>
      </c>
      <c r="BR131" s="26">
        <v>0</v>
      </c>
      <c r="BS131" s="26">
        <v>0</v>
      </c>
      <c r="BT131" s="26">
        <v>0</v>
      </c>
      <c r="BU131" s="26">
        <v>0</v>
      </c>
      <c r="BV131" s="26">
        <v>0</v>
      </c>
      <c r="BW131" s="26">
        <v>0</v>
      </c>
      <c r="BX131" s="26">
        <v>0</v>
      </c>
      <c r="BY131" s="26">
        <v>0</v>
      </c>
      <c r="BZ131" s="26">
        <v>0</v>
      </c>
      <c r="CA131" s="26">
        <v>0</v>
      </c>
      <c r="CB131" s="26">
        <v>0</v>
      </c>
      <c r="CC131" s="26">
        <v>0</v>
      </c>
      <c r="CD131" s="26">
        <v>0</v>
      </c>
      <c r="CE131" s="26">
        <v>0</v>
      </c>
      <c r="CF131" s="26">
        <v>0</v>
      </c>
      <c r="CG131" s="26">
        <v>0</v>
      </c>
      <c r="CH131" s="26">
        <v>0</v>
      </c>
      <c r="CI131" s="26">
        <v>0</v>
      </c>
      <c r="CJ131" s="26">
        <v>0</v>
      </c>
      <c r="CK131" s="26">
        <v>0</v>
      </c>
      <c r="CL131" s="26">
        <v>0</v>
      </c>
      <c r="CM131" s="26">
        <v>0</v>
      </c>
      <c r="CN131" s="26">
        <v>0</v>
      </c>
      <c r="CO131" s="26">
        <v>0</v>
      </c>
      <c r="CP131" s="26">
        <v>0</v>
      </c>
      <c r="CQ131" s="26">
        <v>0</v>
      </c>
      <c r="CR131" s="26">
        <v>0</v>
      </c>
      <c r="CS131" s="26">
        <v>0</v>
      </c>
      <c r="CT131" s="26">
        <v>0</v>
      </c>
      <c r="CU131" s="26">
        <v>0</v>
      </c>
      <c r="CV131" s="26">
        <v>0</v>
      </c>
      <c r="CW131" s="26">
        <v>0</v>
      </c>
      <c r="CX131" s="26">
        <v>0</v>
      </c>
      <c r="CY131" s="26">
        <v>0</v>
      </c>
      <c r="CZ131" s="26">
        <v>0</v>
      </c>
      <c r="DA131" s="26">
        <v>0</v>
      </c>
      <c r="DB131" s="26">
        <v>0</v>
      </c>
      <c r="DC131" s="26">
        <v>0</v>
      </c>
      <c r="DD131" s="26">
        <v>0</v>
      </c>
      <c r="DE131" s="26">
        <v>0</v>
      </c>
      <c r="DF131" s="26">
        <v>0</v>
      </c>
      <c r="DG131" s="26">
        <v>0</v>
      </c>
      <c r="DH131" s="26">
        <v>1</v>
      </c>
      <c r="DI131" s="26">
        <v>0</v>
      </c>
      <c r="DJ131" s="26">
        <v>0</v>
      </c>
      <c r="DK131" s="26">
        <v>0</v>
      </c>
      <c r="DL131" s="26">
        <v>0</v>
      </c>
      <c r="DM131" s="26">
        <v>0</v>
      </c>
      <c r="DN131" s="26">
        <v>0</v>
      </c>
      <c r="DO131" s="26">
        <v>0</v>
      </c>
      <c r="DP131" s="26">
        <v>0</v>
      </c>
      <c r="DQ131" s="26">
        <v>0</v>
      </c>
      <c r="DR131" s="26">
        <v>0</v>
      </c>
      <c r="DS131" s="26">
        <v>0</v>
      </c>
      <c r="DT131" s="26">
        <v>-2</v>
      </c>
      <c r="DU131" s="26">
        <v>0</v>
      </c>
      <c r="DV131" s="26">
        <v>0</v>
      </c>
      <c r="DW131" s="26">
        <v>0</v>
      </c>
      <c r="DX131" s="26">
        <v>0</v>
      </c>
      <c r="DY131" s="26">
        <v>0</v>
      </c>
      <c r="DZ131" s="26">
        <v>0</v>
      </c>
      <c r="EA131" s="26">
        <v>0</v>
      </c>
      <c r="EB131" s="26">
        <v>0</v>
      </c>
      <c r="EC131" s="26">
        <v>0</v>
      </c>
      <c r="ED131" s="26">
        <v>0</v>
      </c>
      <c r="EE131" s="26">
        <v>1</v>
      </c>
      <c r="EF131" s="26">
        <v>0</v>
      </c>
      <c r="EG131" s="26">
        <v>0</v>
      </c>
      <c r="EH131" s="26">
        <v>0</v>
      </c>
      <c r="EI131" s="26">
        <v>0</v>
      </c>
      <c r="EJ131" s="26">
        <v>0</v>
      </c>
      <c r="EK131" s="26">
        <v>0</v>
      </c>
      <c r="EL131" s="26">
        <v>0</v>
      </c>
      <c r="EM131" s="26">
        <v>0</v>
      </c>
      <c r="EN131" s="26">
        <v>0</v>
      </c>
      <c r="EO131" s="26">
        <v>0</v>
      </c>
      <c r="EP131" s="26">
        <v>0</v>
      </c>
      <c r="EQ131" s="26">
        <v>0</v>
      </c>
      <c r="ER131" s="26">
        <v>0</v>
      </c>
      <c r="ES131" s="26">
        <v>0</v>
      </c>
      <c r="ET131" s="26">
        <v>0</v>
      </c>
      <c r="EU131" s="24"/>
      <c r="EV131" s="24"/>
      <c r="EW131" s="24"/>
      <c r="EX131" s="24"/>
      <c r="EY131" s="24"/>
      <c r="EZ131" s="24"/>
      <c r="FA131" s="24"/>
      <c r="FB131" s="7">
        <v>0</v>
      </c>
      <c r="FD131" s="5" t="str">
        <v>79b</v>
      </c>
      <c r="FE131" s="7">
        <v>-3.0686820319406503E-3</v>
      </c>
    </row>
    <row r="132" spans="1:161" x14ac:dyDescent="0.25">
      <c r="A132" s="1" t="s">
        <v>211</v>
      </c>
      <c r="B132" s="26">
        <v>0</v>
      </c>
      <c r="C132" s="26">
        <v>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26">
        <v>0</v>
      </c>
      <c r="BJ132" s="26">
        <v>0</v>
      </c>
      <c r="BK132" s="26">
        <v>0</v>
      </c>
      <c r="BL132" s="26">
        <v>0</v>
      </c>
      <c r="BM132" s="26">
        <v>0</v>
      </c>
      <c r="BN132" s="26">
        <v>0</v>
      </c>
      <c r="BO132" s="26">
        <v>0</v>
      </c>
      <c r="BP132" s="26">
        <v>0</v>
      </c>
      <c r="BQ132" s="26">
        <v>0</v>
      </c>
      <c r="BR132" s="26">
        <v>0</v>
      </c>
      <c r="BS132" s="26">
        <v>0</v>
      </c>
      <c r="BT132" s="26">
        <v>0</v>
      </c>
      <c r="BU132" s="26">
        <v>0</v>
      </c>
      <c r="BV132" s="26">
        <v>0</v>
      </c>
      <c r="BW132" s="26">
        <v>0</v>
      </c>
      <c r="BX132" s="26">
        <v>0</v>
      </c>
      <c r="BY132" s="26">
        <v>0</v>
      </c>
      <c r="BZ132" s="26">
        <v>0</v>
      </c>
      <c r="CA132" s="26">
        <v>0</v>
      </c>
      <c r="CB132" s="26">
        <v>0</v>
      </c>
      <c r="CC132" s="26">
        <v>0</v>
      </c>
      <c r="CD132" s="26">
        <v>0</v>
      </c>
      <c r="CE132" s="26">
        <v>0</v>
      </c>
      <c r="CF132" s="26">
        <v>0</v>
      </c>
      <c r="CG132" s="26">
        <v>0</v>
      </c>
      <c r="CH132" s="26">
        <v>0</v>
      </c>
      <c r="CI132" s="26">
        <v>0</v>
      </c>
      <c r="CJ132" s="26">
        <v>0</v>
      </c>
      <c r="CK132" s="26">
        <v>0</v>
      </c>
      <c r="CL132" s="26">
        <v>0</v>
      </c>
      <c r="CM132" s="26">
        <v>0</v>
      </c>
      <c r="CN132" s="26">
        <v>0</v>
      </c>
      <c r="CO132" s="26">
        <v>0</v>
      </c>
      <c r="CP132" s="26">
        <v>0</v>
      </c>
      <c r="CQ132" s="26">
        <v>0</v>
      </c>
      <c r="CR132" s="26">
        <v>0</v>
      </c>
      <c r="CS132" s="26">
        <v>0</v>
      </c>
      <c r="CT132" s="26">
        <v>0</v>
      </c>
      <c r="CU132" s="26">
        <v>0</v>
      </c>
      <c r="CV132" s="26">
        <v>0</v>
      </c>
      <c r="CW132" s="26">
        <v>0</v>
      </c>
      <c r="CX132" s="26">
        <v>0</v>
      </c>
      <c r="CY132" s="26">
        <v>0</v>
      </c>
      <c r="CZ132" s="26">
        <v>0</v>
      </c>
      <c r="DA132" s="26">
        <v>0</v>
      </c>
      <c r="DB132" s="26">
        <v>0</v>
      </c>
      <c r="DC132" s="26">
        <v>0</v>
      </c>
      <c r="DD132" s="26">
        <v>0</v>
      </c>
      <c r="DE132" s="26">
        <v>0</v>
      </c>
      <c r="DF132" s="26">
        <v>0</v>
      </c>
      <c r="DG132" s="26">
        <v>0</v>
      </c>
      <c r="DH132" s="26">
        <v>0</v>
      </c>
      <c r="DI132" s="26">
        <v>0</v>
      </c>
      <c r="DJ132" s="26">
        <v>0</v>
      </c>
      <c r="DK132" s="26">
        <v>0</v>
      </c>
      <c r="DL132" s="26">
        <v>0</v>
      </c>
      <c r="DM132" s="26">
        <v>0</v>
      </c>
      <c r="DN132" s="26">
        <v>0</v>
      </c>
      <c r="DO132" s="26">
        <v>0</v>
      </c>
      <c r="DP132" s="26">
        <v>0</v>
      </c>
      <c r="DQ132" s="26">
        <v>0</v>
      </c>
      <c r="DR132" s="26">
        <v>0</v>
      </c>
      <c r="DS132" s="26">
        <v>0</v>
      </c>
      <c r="DT132" s="26">
        <v>0</v>
      </c>
      <c r="DU132" s="26">
        <v>1</v>
      </c>
      <c r="DV132" s="26">
        <v>0</v>
      </c>
      <c r="DW132" s="26">
        <v>0</v>
      </c>
      <c r="DX132" s="26">
        <v>0</v>
      </c>
      <c r="DY132" s="26">
        <v>0</v>
      </c>
      <c r="DZ132" s="26">
        <v>0</v>
      </c>
      <c r="EA132" s="26">
        <v>0</v>
      </c>
      <c r="EB132" s="26">
        <v>0</v>
      </c>
      <c r="EC132" s="26">
        <v>0</v>
      </c>
      <c r="ED132" s="26">
        <v>0</v>
      </c>
      <c r="EE132" s="26">
        <v>0</v>
      </c>
      <c r="EF132" s="26">
        <v>0</v>
      </c>
      <c r="EG132" s="26">
        <v>0</v>
      </c>
      <c r="EH132" s="26">
        <v>0</v>
      </c>
      <c r="EI132" s="26">
        <v>0</v>
      </c>
      <c r="EJ132" s="26">
        <v>0</v>
      </c>
      <c r="EK132" s="26">
        <v>0</v>
      </c>
      <c r="EL132" s="26">
        <v>0</v>
      </c>
      <c r="EM132" s="26">
        <v>0</v>
      </c>
      <c r="EN132" s="26">
        <v>0</v>
      </c>
      <c r="EO132" s="26">
        <v>0</v>
      </c>
      <c r="EP132" s="26">
        <v>0</v>
      </c>
      <c r="EQ132" s="26">
        <v>0</v>
      </c>
      <c r="ER132" s="26">
        <v>0</v>
      </c>
      <c r="ES132" s="26">
        <v>0</v>
      </c>
      <c r="ET132" s="26">
        <v>0</v>
      </c>
      <c r="EU132" s="24"/>
      <c r="EV132" s="24"/>
      <c r="EW132" s="24"/>
      <c r="EX132" s="24"/>
      <c r="EY132" s="24"/>
      <c r="EZ132" s="24"/>
      <c r="FA132" s="24"/>
      <c r="FB132" s="7">
        <v>0</v>
      </c>
      <c r="FD132" s="5" t="str">
        <v>81c</v>
      </c>
      <c r="FE132" s="7">
        <v>3.793387424506989E-20</v>
      </c>
    </row>
    <row r="133" spans="1:161" x14ac:dyDescent="0.25">
      <c r="A133" s="1" t="s">
        <v>212</v>
      </c>
      <c r="B133" s="26">
        <v>0</v>
      </c>
      <c r="C133" s="26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26">
        <v>0</v>
      </c>
      <c r="BJ133" s="26">
        <v>0</v>
      </c>
      <c r="BK133" s="26">
        <v>0</v>
      </c>
      <c r="BL133" s="26">
        <v>0</v>
      </c>
      <c r="BM133" s="26">
        <v>0</v>
      </c>
      <c r="BN133" s="26">
        <v>0</v>
      </c>
      <c r="BO133" s="26">
        <v>0</v>
      </c>
      <c r="BP133" s="26">
        <v>0</v>
      </c>
      <c r="BQ133" s="26">
        <v>0</v>
      </c>
      <c r="BR133" s="26">
        <v>0</v>
      </c>
      <c r="BS133" s="26">
        <v>0</v>
      </c>
      <c r="BT133" s="26">
        <v>0</v>
      </c>
      <c r="BU133" s="26">
        <v>0</v>
      </c>
      <c r="BV133" s="26">
        <v>0</v>
      </c>
      <c r="BW133" s="26">
        <v>0</v>
      </c>
      <c r="BX133" s="26">
        <v>0</v>
      </c>
      <c r="BY133" s="26">
        <v>0</v>
      </c>
      <c r="BZ133" s="26">
        <v>0</v>
      </c>
      <c r="CA133" s="26">
        <v>0</v>
      </c>
      <c r="CB133" s="26">
        <v>0</v>
      </c>
      <c r="CC133" s="26">
        <v>0</v>
      </c>
      <c r="CD133" s="26">
        <v>0</v>
      </c>
      <c r="CE133" s="26">
        <v>0</v>
      </c>
      <c r="CF133" s="26">
        <v>0</v>
      </c>
      <c r="CG133" s="26">
        <v>0</v>
      </c>
      <c r="CH133" s="26">
        <v>0</v>
      </c>
      <c r="CI133" s="26">
        <v>0</v>
      </c>
      <c r="CJ133" s="26">
        <v>0</v>
      </c>
      <c r="CK133" s="26">
        <v>0</v>
      </c>
      <c r="CL133" s="26">
        <v>0</v>
      </c>
      <c r="CM133" s="26">
        <v>0</v>
      </c>
      <c r="CN133" s="26">
        <v>0</v>
      </c>
      <c r="CO133" s="26">
        <v>0</v>
      </c>
      <c r="CP133" s="26">
        <v>0</v>
      </c>
      <c r="CQ133" s="26">
        <v>0</v>
      </c>
      <c r="CR133" s="26">
        <v>0</v>
      </c>
      <c r="CS133" s="26">
        <v>0</v>
      </c>
      <c r="CT133" s="26">
        <v>0</v>
      </c>
      <c r="CU133" s="26">
        <v>0</v>
      </c>
      <c r="CV133" s="26">
        <v>0</v>
      </c>
      <c r="CW133" s="26">
        <v>0</v>
      </c>
      <c r="CX133" s="26">
        <v>0</v>
      </c>
      <c r="CY133" s="26">
        <v>0</v>
      </c>
      <c r="CZ133" s="26">
        <v>0</v>
      </c>
      <c r="DA133" s="26">
        <v>0</v>
      </c>
      <c r="DB133" s="26">
        <v>0</v>
      </c>
      <c r="DC133" s="26">
        <v>0</v>
      </c>
      <c r="DD133" s="26">
        <v>0</v>
      </c>
      <c r="DE133" s="26">
        <v>0</v>
      </c>
      <c r="DF133" s="26">
        <v>0</v>
      </c>
      <c r="DG133" s="26">
        <v>0</v>
      </c>
      <c r="DH133" s="26">
        <v>0</v>
      </c>
      <c r="DI133" s="26">
        <v>1</v>
      </c>
      <c r="DJ133" s="26">
        <v>0</v>
      </c>
      <c r="DK133" s="26">
        <v>0</v>
      </c>
      <c r="DL133" s="26">
        <v>0</v>
      </c>
      <c r="DM133" s="26">
        <v>0</v>
      </c>
      <c r="DN133" s="26">
        <v>0</v>
      </c>
      <c r="DO133" s="26">
        <v>0</v>
      </c>
      <c r="DP133" s="26">
        <v>0</v>
      </c>
      <c r="DQ133" s="26">
        <v>0</v>
      </c>
      <c r="DR133" s="26">
        <v>0</v>
      </c>
      <c r="DS133" s="26">
        <v>0</v>
      </c>
      <c r="DT133" s="26">
        <v>0</v>
      </c>
      <c r="DU133" s="26">
        <v>-2</v>
      </c>
      <c r="DV133" s="26">
        <v>0</v>
      </c>
      <c r="DW133" s="26">
        <v>0</v>
      </c>
      <c r="DX133" s="26">
        <v>0</v>
      </c>
      <c r="DY133" s="26">
        <v>0</v>
      </c>
      <c r="DZ133" s="26">
        <v>0</v>
      </c>
      <c r="EA133" s="26">
        <v>0</v>
      </c>
      <c r="EB133" s="26">
        <v>0</v>
      </c>
      <c r="EC133" s="26">
        <v>0</v>
      </c>
      <c r="ED133" s="26">
        <v>0</v>
      </c>
      <c r="EE133" s="26">
        <v>0</v>
      </c>
      <c r="EF133" s="26">
        <v>1</v>
      </c>
      <c r="EG133" s="26">
        <v>0</v>
      </c>
      <c r="EH133" s="26">
        <v>0</v>
      </c>
      <c r="EI133" s="26">
        <v>0</v>
      </c>
      <c r="EJ133" s="26">
        <v>0</v>
      </c>
      <c r="EK133" s="26">
        <v>0</v>
      </c>
      <c r="EL133" s="26">
        <v>0</v>
      </c>
      <c r="EM133" s="26">
        <v>0</v>
      </c>
      <c r="EN133" s="26">
        <v>0</v>
      </c>
      <c r="EO133" s="26">
        <v>0</v>
      </c>
      <c r="EP133" s="26">
        <v>0</v>
      </c>
      <c r="EQ133" s="26">
        <v>0</v>
      </c>
      <c r="ER133" s="26">
        <v>0</v>
      </c>
      <c r="ES133" s="26">
        <v>0</v>
      </c>
      <c r="ET133" s="26">
        <v>0</v>
      </c>
      <c r="EU133" s="24"/>
      <c r="EV133" s="24"/>
      <c r="EW133" s="24"/>
      <c r="EX133" s="24"/>
      <c r="EY133" s="24"/>
      <c r="EZ133" s="24"/>
      <c r="FA133" s="24"/>
      <c r="FB133" s="7">
        <v>0</v>
      </c>
      <c r="FD133" s="5">
        <v>81</v>
      </c>
      <c r="FE133" s="7">
        <v>4.446720902369503E-21</v>
      </c>
    </row>
    <row r="134" spans="1:161" x14ac:dyDescent="0.25">
      <c r="A134" s="1" t="s">
        <v>213</v>
      </c>
      <c r="B134" s="26">
        <v>0</v>
      </c>
      <c r="C134" s="26">
        <v>0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26">
        <v>0</v>
      </c>
      <c r="BJ134" s="26">
        <v>0</v>
      </c>
      <c r="BK134" s="26">
        <v>0</v>
      </c>
      <c r="BL134" s="26">
        <v>0</v>
      </c>
      <c r="BM134" s="26">
        <v>0</v>
      </c>
      <c r="BN134" s="26">
        <v>0</v>
      </c>
      <c r="BO134" s="26">
        <v>0</v>
      </c>
      <c r="BP134" s="26">
        <v>0</v>
      </c>
      <c r="BQ134" s="26">
        <v>0</v>
      </c>
      <c r="BR134" s="26">
        <v>0</v>
      </c>
      <c r="BS134" s="26">
        <v>0</v>
      </c>
      <c r="BT134" s="26">
        <v>0</v>
      </c>
      <c r="BU134" s="26">
        <v>0</v>
      </c>
      <c r="BV134" s="26">
        <v>0</v>
      </c>
      <c r="BW134" s="26">
        <v>0</v>
      </c>
      <c r="BX134" s="26">
        <v>0</v>
      </c>
      <c r="BY134" s="26">
        <v>0</v>
      </c>
      <c r="BZ134" s="26">
        <v>0</v>
      </c>
      <c r="CA134" s="26">
        <v>0</v>
      </c>
      <c r="CB134" s="26">
        <v>0</v>
      </c>
      <c r="CC134" s="26">
        <v>0</v>
      </c>
      <c r="CD134" s="26">
        <v>0</v>
      </c>
      <c r="CE134" s="26">
        <v>0</v>
      </c>
      <c r="CF134" s="26">
        <v>0</v>
      </c>
      <c r="CG134" s="26">
        <v>0</v>
      </c>
      <c r="CH134" s="26">
        <v>0</v>
      </c>
      <c r="CI134" s="26">
        <v>0</v>
      </c>
      <c r="CJ134" s="26">
        <v>0</v>
      </c>
      <c r="CK134" s="26">
        <v>0</v>
      </c>
      <c r="CL134" s="26">
        <v>0</v>
      </c>
      <c r="CM134" s="26">
        <v>0</v>
      </c>
      <c r="CN134" s="26">
        <v>0</v>
      </c>
      <c r="CO134" s="26">
        <v>0</v>
      </c>
      <c r="CP134" s="26">
        <v>0</v>
      </c>
      <c r="CQ134" s="26">
        <v>0</v>
      </c>
      <c r="CR134" s="26">
        <v>0</v>
      </c>
      <c r="CS134" s="26">
        <v>0</v>
      </c>
      <c r="CT134" s="26">
        <v>0</v>
      </c>
      <c r="CU134" s="26">
        <v>0</v>
      </c>
      <c r="CV134" s="26">
        <v>0</v>
      </c>
      <c r="CW134" s="26">
        <v>0</v>
      </c>
      <c r="CX134" s="26">
        <v>0</v>
      </c>
      <c r="CY134" s="26">
        <v>0</v>
      </c>
      <c r="CZ134" s="26">
        <v>0</v>
      </c>
      <c r="DA134" s="26">
        <v>0</v>
      </c>
      <c r="DB134" s="26">
        <v>0</v>
      </c>
      <c r="DC134" s="26">
        <v>0</v>
      </c>
      <c r="DD134" s="26">
        <v>0</v>
      </c>
      <c r="DE134" s="26">
        <v>0</v>
      </c>
      <c r="DF134" s="26">
        <v>0</v>
      </c>
      <c r="DG134" s="26">
        <v>0</v>
      </c>
      <c r="DH134" s="26">
        <v>0</v>
      </c>
      <c r="DI134" s="26">
        <v>0</v>
      </c>
      <c r="DJ134" s="26">
        <v>0</v>
      </c>
      <c r="DK134" s="26">
        <v>0</v>
      </c>
      <c r="DL134" s="26">
        <v>0</v>
      </c>
      <c r="DM134" s="26">
        <v>0</v>
      </c>
      <c r="DN134" s="26">
        <v>0</v>
      </c>
      <c r="DO134" s="26">
        <v>0</v>
      </c>
      <c r="DP134" s="26">
        <v>0</v>
      </c>
      <c r="DQ134" s="26">
        <v>0</v>
      </c>
      <c r="DR134" s="26">
        <v>0</v>
      </c>
      <c r="DS134" s="26">
        <v>0</v>
      </c>
      <c r="DT134" s="26">
        <v>0</v>
      </c>
      <c r="DU134" s="26">
        <v>0</v>
      </c>
      <c r="DV134" s="26">
        <v>1</v>
      </c>
      <c r="DW134" s="26">
        <v>0</v>
      </c>
      <c r="DX134" s="26">
        <v>0</v>
      </c>
      <c r="DY134" s="26">
        <v>0</v>
      </c>
      <c r="DZ134" s="26">
        <v>0</v>
      </c>
      <c r="EA134" s="26">
        <v>0</v>
      </c>
      <c r="EB134" s="26">
        <v>0</v>
      </c>
      <c r="EC134" s="26">
        <v>0</v>
      </c>
      <c r="ED134" s="26">
        <v>0</v>
      </c>
      <c r="EE134" s="26">
        <v>0</v>
      </c>
      <c r="EF134" s="26">
        <v>0</v>
      </c>
      <c r="EG134" s="26">
        <v>0</v>
      </c>
      <c r="EH134" s="26">
        <v>0</v>
      </c>
      <c r="EI134" s="26">
        <v>0</v>
      </c>
      <c r="EJ134" s="26">
        <v>0</v>
      </c>
      <c r="EK134" s="26">
        <v>0</v>
      </c>
      <c r="EL134" s="26">
        <v>0</v>
      </c>
      <c r="EM134" s="26">
        <v>0</v>
      </c>
      <c r="EN134" s="26">
        <v>0</v>
      </c>
      <c r="EO134" s="26">
        <v>0</v>
      </c>
      <c r="EP134" s="26">
        <v>0</v>
      </c>
      <c r="EQ134" s="26">
        <v>0</v>
      </c>
      <c r="ER134" s="26">
        <v>0</v>
      </c>
      <c r="ES134" s="26">
        <v>0</v>
      </c>
      <c r="ET134" s="26">
        <v>0</v>
      </c>
      <c r="EU134" s="24"/>
      <c r="EV134" s="24"/>
      <c r="EW134" s="24"/>
      <c r="EX134" s="24"/>
      <c r="EY134" s="24"/>
      <c r="EZ134" s="24"/>
      <c r="FA134" s="24"/>
      <c r="FB134" s="7">
        <v>0</v>
      </c>
      <c r="FD134" s="5">
        <v>82</v>
      </c>
      <c r="FE134" s="7">
        <v>-3.7345109790172578E-20</v>
      </c>
    </row>
    <row r="135" spans="1:161" x14ac:dyDescent="0.25">
      <c r="A135" s="1" t="s">
        <v>214</v>
      </c>
      <c r="B135" s="26">
        <v>0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G135" s="26">
        <v>0</v>
      </c>
      <c r="AH135" s="26">
        <v>0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26">
        <v>0</v>
      </c>
      <c r="BJ135" s="26">
        <v>0</v>
      </c>
      <c r="BK135" s="26">
        <v>0</v>
      </c>
      <c r="BL135" s="26">
        <v>0</v>
      </c>
      <c r="BM135" s="26">
        <v>0</v>
      </c>
      <c r="BN135" s="26">
        <v>0</v>
      </c>
      <c r="BO135" s="26">
        <v>0</v>
      </c>
      <c r="BP135" s="26">
        <v>0</v>
      </c>
      <c r="BQ135" s="26">
        <v>0</v>
      </c>
      <c r="BR135" s="26">
        <v>0</v>
      </c>
      <c r="BS135" s="26">
        <v>0</v>
      </c>
      <c r="BT135" s="26">
        <v>0</v>
      </c>
      <c r="BU135" s="26">
        <v>0</v>
      </c>
      <c r="BV135" s="26">
        <v>0</v>
      </c>
      <c r="BW135" s="26">
        <v>0</v>
      </c>
      <c r="BX135" s="26">
        <v>0</v>
      </c>
      <c r="BY135" s="26">
        <v>0</v>
      </c>
      <c r="BZ135" s="26">
        <v>0</v>
      </c>
      <c r="CA135" s="26">
        <v>0</v>
      </c>
      <c r="CB135" s="26">
        <v>0</v>
      </c>
      <c r="CC135" s="26">
        <v>0</v>
      </c>
      <c r="CD135" s="26">
        <v>0</v>
      </c>
      <c r="CE135" s="26">
        <v>0</v>
      </c>
      <c r="CF135" s="26">
        <v>0</v>
      </c>
      <c r="CG135" s="26">
        <v>0</v>
      </c>
      <c r="CH135" s="26">
        <v>0</v>
      </c>
      <c r="CI135" s="26">
        <v>0</v>
      </c>
      <c r="CJ135" s="26">
        <v>0</v>
      </c>
      <c r="CK135" s="26">
        <v>0</v>
      </c>
      <c r="CL135" s="26">
        <v>0</v>
      </c>
      <c r="CM135" s="26">
        <v>0</v>
      </c>
      <c r="CN135" s="26">
        <v>0</v>
      </c>
      <c r="CO135" s="26">
        <v>0</v>
      </c>
      <c r="CP135" s="26">
        <v>0</v>
      </c>
      <c r="CQ135" s="26">
        <v>0</v>
      </c>
      <c r="CR135" s="26">
        <v>0</v>
      </c>
      <c r="CS135" s="26">
        <v>0</v>
      </c>
      <c r="CT135" s="26">
        <v>0</v>
      </c>
      <c r="CU135" s="26">
        <v>0</v>
      </c>
      <c r="CV135" s="26">
        <v>0</v>
      </c>
      <c r="CW135" s="26">
        <v>0</v>
      </c>
      <c r="CX135" s="26">
        <v>0</v>
      </c>
      <c r="CY135" s="26">
        <v>0</v>
      </c>
      <c r="CZ135" s="26">
        <v>0</v>
      </c>
      <c r="DA135" s="26">
        <v>0</v>
      </c>
      <c r="DB135" s="26">
        <v>0</v>
      </c>
      <c r="DC135" s="26">
        <v>0</v>
      </c>
      <c r="DD135" s="26">
        <v>0</v>
      </c>
      <c r="DE135" s="26">
        <v>0</v>
      </c>
      <c r="DF135" s="26">
        <v>0</v>
      </c>
      <c r="DG135" s="26">
        <v>0</v>
      </c>
      <c r="DH135" s="26">
        <v>0</v>
      </c>
      <c r="DI135" s="26">
        <v>0</v>
      </c>
      <c r="DJ135" s="26">
        <v>1</v>
      </c>
      <c r="DK135" s="26">
        <v>0</v>
      </c>
      <c r="DL135" s="26">
        <v>0</v>
      </c>
      <c r="DM135" s="26">
        <v>0</v>
      </c>
      <c r="DN135" s="26">
        <v>0</v>
      </c>
      <c r="DO135" s="26">
        <v>0</v>
      </c>
      <c r="DP135" s="26">
        <v>0</v>
      </c>
      <c r="DQ135" s="26">
        <v>0</v>
      </c>
      <c r="DR135" s="26">
        <v>0</v>
      </c>
      <c r="DS135" s="26">
        <v>0</v>
      </c>
      <c r="DT135" s="26">
        <v>0</v>
      </c>
      <c r="DU135" s="26">
        <v>0</v>
      </c>
      <c r="DV135" s="26">
        <v>-2</v>
      </c>
      <c r="DW135" s="26">
        <v>0</v>
      </c>
      <c r="DX135" s="26">
        <v>0</v>
      </c>
      <c r="DY135" s="26">
        <v>0</v>
      </c>
      <c r="DZ135" s="26">
        <v>0</v>
      </c>
      <c r="EA135" s="26">
        <v>0</v>
      </c>
      <c r="EB135" s="26">
        <v>0</v>
      </c>
      <c r="EC135" s="26">
        <v>0</v>
      </c>
      <c r="ED135" s="26">
        <v>0</v>
      </c>
      <c r="EE135" s="26">
        <v>0</v>
      </c>
      <c r="EF135" s="26">
        <v>0</v>
      </c>
      <c r="EG135" s="26">
        <v>1</v>
      </c>
      <c r="EH135" s="26">
        <v>0</v>
      </c>
      <c r="EI135" s="26">
        <v>0</v>
      </c>
      <c r="EJ135" s="26">
        <v>0</v>
      </c>
      <c r="EK135" s="26">
        <v>0</v>
      </c>
      <c r="EL135" s="26">
        <v>0</v>
      </c>
      <c r="EM135" s="26">
        <v>0</v>
      </c>
      <c r="EN135" s="26">
        <v>0</v>
      </c>
      <c r="EO135" s="26">
        <v>0</v>
      </c>
      <c r="EP135" s="26">
        <v>0</v>
      </c>
      <c r="EQ135" s="26">
        <v>0</v>
      </c>
      <c r="ER135" s="26">
        <v>0</v>
      </c>
      <c r="ES135" s="26">
        <v>0</v>
      </c>
      <c r="ET135" s="26">
        <v>0</v>
      </c>
      <c r="EU135" s="24"/>
      <c r="EV135" s="24"/>
      <c r="EW135" s="24"/>
      <c r="EX135" s="24"/>
      <c r="EY135" s="24"/>
      <c r="EZ135" s="24"/>
      <c r="FA135" s="24"/>
      <c r="FB135" s="7">
        <v>0</v>
      </c>
      <c r="FD135" s="5">
        <v>83</v>
      </c>
      <c r="FE135" s="7">
        <v>7.2502281854763999E-20</v>
      </c>
    </row>
    <row r="136" spans="1:161" x14ac:dyDescent="0.25">
      <c r="A136" s="1" t="s">
        <v>215</v>
      </c>
      <c r="B136" s="26">
        <v>0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G136" s="26">
        <v>0</v>
      </c>
      <c r="AH136" s="26">
        <v>0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6">
        <v>0</v>
      </c>
      <c r="BB136" s="26">
        <v>0</v>
      </c>
      <c r="BC136" s="26">
        <v>0</v>
      </c>
      <c r="BD136" s="26">
        <v>0</v>
      </c>
      <c r="BE136" s="26">
        <v>0</v>
      </c>
      <c r="BF136" s="26">
        <v>0</v>
      </c>
      <c r="BG136" s="26">
        <v>0</v>
      </c>
      <c r="BH136" s="26">
        <v>0</v>
      </c>
      <c r="BI136" s="26">
        <v>0</v>
      </c>
      <c r="BJ136" s="26">
        <v>0</v>
      </c>
      <c r="BK136" s="26">
        <v>0</v>
      </c>
      <c r="BL136" s="26">
        <v>0</v>
      </c>
      <c r="BM136" s="26">
        <v>0</v>
      </c>
      <c r="BN136" s="26">
        <v>0</v>
      </c>
      <c r="BO136" s="26">
        <v>0</v>
      </c>
      <c r="BP136" s="26">
        <v>0</v>
      </c>
      <c r="BQ136" s="26">
        <v>0</v>
      </c>
      <c r="BR136" s="26">
        <v>0</v>
      </c>
      <c r="BS136" s="26">
        <v>0</v>
      </c>
      <c r="BT136" s="26">
        <v>0</v>
      </c>
      <c r="BU136" s="26">
        <v>0</v>
      </c>
      <c r="BV136" s="26">
        <v>0</v>
      </c>
      <c r="BW136" s="26">
        <v>0</v>
      </c>
      <c r="BX136" s="26">
        <v>0</v>
      </c>
      <c r="BY136" s="26">
        <v>0</v>
      </c>
      <c r="BZ136" s="26">
        <v>0</v>
      </c>
      <c r="CA136" s="26">
        <v>0</v>
      </c>
      <c r="CB136" s="26">
        <v>0</v>
      </c>
      <c r="CC136" s="26">
        <v>0</v>
      </c>
      <c r="CD136" s="26">
        <v>0</v>
      </c>
      <c r="CE136" s="26">
        <v>0</v>
      </c>
      <c r="CF136" s="26">
        <v>0</v>
      </c>
      <c r="CG136" s="26">
        <v>0</v>
      </c>
      <c r="CH136" s="26">
        <v>0</v>
      </c>
      <c r="CI136" s="26">
        <v>0</v>
      </c>
      <c r="CJ136" s="26">
        <v>0</v>
      </c>
      <c r="CK136" s="26">
        <v>0</v>
      </c>
      <c r="CL136" s="26">
        <v>0</v>
      </c>
      <c r="CM136" s="26">
        <v>0</v>
      </c>
      <c r="CN136" s="26">
        <v>0</v>
      </c>
      <c r="CO136" s="26">
        <v>0</v>
      </c>
      <c r="CP136" s="26">
        <v>0</v>
      </c>
      <c r="CQ136" s="26">
        <v>0</v>
      </c>
      <c r="CR136" s="26">
        <v>0</v>
      </c>
      <c r="CS136" s="26">
        <v>0</v>
      </c>
      <c r="CT136" s="26">
        <v>0</v>
      </c>
      <c r="CU136" s="26">
        <v>0</v>
      </c>
      <c r="CV136" s="26">
        <v>0</v>
      </c>
      <c r="CW136" s="26">
        <v>0</v>
      </c>
      <c r="CX136" s="26">
        <v>0</v>
      </c>
      <c r="CY136" s="26">
        <v>0</v>
      </c>
      <c r="CZ136" s="26">
        <v>0</v>
      </c>
      <c r="DA136" s="26">
        <v>0</v>
      </c>
      <c r="DB136" s="26">
        <v>0</v>
      </c>
      <c r="DC136" s="26">
        <v>0</v>
      </c>
      <c r="DD136" s="26">
        <v>0</v>
      </c>
      <c r="DE136" s="26">
        <v>0</v>
      </c>
      <c r="DF136" s="26">
        <v>0</v>
      </c>
      <c r="DG136" s="26">
        <v>0</v>
      </c>
      <c r="DH136" s="26">
        <v>0</v>
      </c>
      <c r="DI136" s="26">
        <v>0</v>
      </c>
      <c r="DJ136" s="26">
        <v>0</v>
      </c>
      <c r="DK136" s="26">
        <v>0</v>
      </c>
      <c r="DL136" s="26">
        <v>0</v>
      </c>
      <c r="DM136" s="26">
        <v>0</v>
      </c>
      <c r="DN136" s="26">
        <v>0</v>
      </c>
      <c r="DO136" s="26">
        <v>0</v>
      </c>
      <c r="DP136" s="26">
        <v>0</v>
      </c>
      <c r="DQ136" s="26">
        <v>0</v>
      </c>
      <c r="DR136" s="26">
        <v>0</v>
      </c>
      <c r="DS136" s="26">
        <v>0</v>
      </c>
      <c r="DT136" s="26">
        <v>0</v>
      </c>
      <c r="DU136" s="26">
        <v>0</v>
      </c>
      <c r="DV136" s="26">
        <v>0</v>
      </c>
      <c r="DW136" s="26">
        <v>1</v>
      </c>
      <c r="DX136" s="26">
        <v>0</v>
      </c>
      <c r="DY136" s="26">
        <v>0</v>
      </c>
      <c r="DZ136" s="26">
        <v>0</v>
      </c>
      <c r="EA136" s="26">
        <v>0</v>
      </c>
      <c r="EB136" s="26">
        <v>0</v>
      </c>
      <c r="EC136" s="26">
        <v>0</v>
      </c>
      <c r="ED136" s="26">
        <v>0</v>
      </c>
      <c r="EE136" s="26">
        <v>0</v>
      </c>
      <c r="EF136" s="26">
        <v>0</v>
      </c>
      <c r="EG136" s="26">
        <v>0</v>
      </c>
      <c r="EH136" s="26">
        <v>0</v>
      </c>
      <c r="EI136" s="26">
        <v>0</v>
      </c>
      <c r="EJ136" s="26">
        <v>0</v>
      </c>
      <c r="EK136" s="26">
        <v>0</v>
      </c>
      <c r="EL136" s="26">
        <v>0</v>
      </c>
      <c r="EM136" s="26">
        <v>0</v>
      </c>
      <c r="EN136" s="26">
        <v>0</v>
      </c>
      <c r="EO136" s="26">
        <v>0</v>
      </c>
      <c r="EP136" s="26">
        <v>0</v>
      </c>
      <c r="EQ136" s="26">
        <v>0</v>
      </c>
      <c r="ER136" s="26">
        <v>0</v>
      </c>
      <c r="ES136" s="26">
        <v>0</v>
      </c>
      <c r="ET136" s="26">
        <v>0</v>
      </c>
      <c r="EU136" s="24"/>
      <c r="EV136" s="24"/>
      <c r="EW136" s="24"/>
      <c r="EX136" s="24"/>
      <c r="EY136" s="24"/>
      <c r="EZ136" s="24"/>
      <c r="FA136" s="24"/>
      <c r="FB136" s="7">
        <v>0</v>
      </c>
      <c r="FD136" s="5">
        <v>84</v>
      </c>
      <c r="FE136" s="7">
        <v>-1.2278203609571348E-20</v>
      </c>
    </row>
    <row r="137" spans="1:161" x14ac:dyDescent="0.25">
      <c r="A137" s="1" t="s">
        <v>216</v>
      </c>
      <c r="B137" s="26">
        <v>0</v>
      </c>
      <c r="C137" s="26">
        <v>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26">
        <v>0</v>
      </c>
      <c r="BJ137" s="26">
        <v>0</v>
      </c>
      <c r="BK137" s="26">
        <v>0</v>
      </c>
      <c r="BL137" s="26">
        <v>0</v>
      </c>
      <c r="BM137" s="26">
        <v>0</v>
      </c>
      <c r="BN137" s="26">
        <v>0</v>
      </c>
      <c r="BO137" s="26">
        <v>0</v>
      </c>
      <c r="BP137" s="26">
        <v>0</v>
      </c>
      <c r="BQ137" s="26">
        <v>0</v>
      </c>
      <c r="BR137" s="26">
        <v>0</v>
      </c>
      <c r="BS137" s="26">
        <v>0</v>
      </c>
      <c r="BT137" s="26">
        <v>0</v>
      </c>
      <c r="BU137" s="26">
        <v>0</v>
      </c>
      <c r="BV137" s="26">
        <v>0</v>
      </c>
      <c r="BW137" s="26">
        <v>0</v>
      </c>
      <c r="BX137" s="26">
        <v>0</v>
      </c>
      <c r="BY137" s="26">
        <v>0</v>
      </c>
      <c r="BZ137" s="26">
        <v>0</v>
      </c>
      <c r="CA137" s="26">
        <v>0</v>
      </c>
      <c r="CB137" s="26">
        <v>0</v>
      </c>
      <c r="CC137" s="26">
        <v>0</v>
      </c>
      <c r="CD137" s="26">
        <v>0</v>
      </c>
      <c r="CE137" s="26">
        <v>0</v>
      </c>
      <c r="CF137" s="26">
        <v>0</v>
      </c>
      <c r="CG137" s="26">
        <v>0</v>
      </c>
      <c r="CH137" s="26">
        <v>0</v>
      </c>
      <c r="CI137" s="26">
        <v>0</v>
      </c>
      <c r="CJ137" s="26">
        <v>0</v>
      </c>
      <c r="CK137" s="26">
        <v>0</v>
      </c>
      <c r="CL137" s="26">
        <v>0</v>
      </c>
      <c r="CM137" s="26">
        <v>0</v>
      </c>
      <c r="CN137" s="26">
        <v>0</v>
      </c>
      <c r="CO137" s="26">
        <v>0</v>
      </c>
      <c r="CP137" s="26">
        <v>0</v>
      </c>
      <c r="CQ137" s="26">
        <v>0</v>
      </c>
      <c r="CR137" s="26">
        <v>0</v>
      </c>
      <c r="CS137" s="26">
        <v>0</v>
      </c>
      <c r="CT137" s="26">
        <v>0</v>
      </c>
      <c r="CU137" s="26">
        <v>0</v>
      </c>
      <c r="CV137" s="26">
        <v>0</v>
      </c>
      <c r="CW137" s="26">
        <v>0</v>
      </c>
      <c r="CX137" s="26">
        <v>0</v>
      </c>
      <c r="CY137" s="26">
        <v>0</v>
      </c>
      <c r="CZ137" s="26">
        <v>0</v>
      </c>
      <c r="DA137" s="26">
        <v>0</v>
      </c>
      <c r="DB137" s="26">
        <v>0</v>
      </c>
      <c r="DC137" s="26">
        <v>0</v>
      </c>
      <c r="DD137" s="26">
        <v>0</v>
      </c>
      <c r="DE137" s="26">
        <v>0</v>
      </c>
      <c r="DF137" s="26">
        <v>0</v>
      </c>
      <c r="DG137" s="26">
        <v>0</v>
      </c>
      <c r="DH137" s="26">
        <v>0</v>
      </c>
      <c r="DI137" s="26">
        <v>0</v>
      </c>
      <c r="DJ137" s="26">
        <v>0</v>
      </c>
      <c r="DK137" s="26">
        <v>1</v>
      </c>
      <c r="DL137" s="26">
        <v>0</v>
      </c>
      <c r="DM137" s="26">
        <v>0</v>
      </c>
      <c r="DN137" s="26">
        <v>0</v>
      </c>
      <c r="DO137" s="26">
        <v>0</v>
      </c>
      <c r="DP137" s="26">
        <v>0</v>
      </c>
      <c r="DQ137" s="26">
        <v>0</v>
      </c>
      <c r="DR137" s="26">
        <v>0</v>
      </c>
      <c r="DS137" s="26">
        <v>0</v>
      </c>
      <c r="DT137" s="26">
        <v>0</v>
      </c>
      <c r="DU137" s="26">
        <v>0</v>
      </c>
      <c r="DV137" s="26">
        <v>0</v>
      </c>
      <c r="DW137" s="26">
        <v>-2</v>
      </c>
      <c r="DX137" s="26">
        <v>0</v>
      </c>
      <c r="DY137" s="26">
        <v>0</v>
      </c>
      <c r="DZ137" s="26">
        <v>0</v>
      </c>
      <c r="EA137" s="26">
        <v>0</v>
      </c>
      <c r="EB137" s="26">
        <v>0</v>
      </c>
      <c r="EC137" s="26">
        <v>0</v>
      </c>
      <c r="ED137" s="26">
        <v>0</v>
      </c>
      <c r="EE137" s="26">
        <v>0</v>
      </c>
      <c r="EF137" s="26">
        <v>0</v>
      </c>
      <c r="EG137" s="26">
        <v>0</v>
      </c>
      <c r="EH137" s="26">
        <v>1</v>
      </c>
      <c r="EI137" s="26">
        <v>0</v>
      </c>
      <c r="EJ137" s="26">
        <v>0</v>
      </c>
      <c r="EK137" s="26">
        <v>0</v>
      </c>
      <c r="EL137" s="26">
        <v>0</v>
      </c>
      <c r="EM137" s="26">
        <v>0</v>
      </c>
      <c r="EN137" s="26">
        <v>0</v>
      </c>
      <c r="EO137" s="26">
        <v>0</v>
      </c>
      <c r="EP137" s="26">
        <v>0</v>
      </c>
      <c r="EQ137" s="26">
        <v>0</v>
      </c>
      <c r="ER137" s="26">
        <v>0</v>
      </c>
      <c r="ES137" s="26">
        <v>0</v>
      </c>
      <c r="ET137" s="26">
        <v>0</v>
      </c>
      <c r="EU137" s="24"/>
      <c r="EV137" s="24"/>
      <c r="EW137" s="24"/>
      <c r="EX137" s="24"/>
      <c r="EY137" s="24"/>
      <c r="EZ137" s="24"/>
      <c r="FA137" s="24"/>
      <c r="FB137" s="7">
        <v>0</v>
      </c>
      <c r="FD137" s="5">
        <v>85</v>
      </c>
      <c r="FE137" s="7">
        <v>7.3312117329752793E-20</v>
      </c>
    </row>
    <row r="138" spans="1:161" x14ac:dyDescent="0.25">
      <c r="A138" s="1" t="s">
        <v>217</v>
      </c>
      <c r="B138" s="26">
        <v>0</v>
      </c>
      <c r="C138" s="26">
        <v>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26">
        <v>0</v>
      </c>
      <c r="BJ138" s="26">
        <v>0</v>
      </c>
      <c r="BK138" s="26">
        <v>0</v>
      </c>
      <c r="BL138" s="26">
        <v>0</v>
      </c>
      <c r="BM138" s="26">
        <v>0</v>
      </c>
      <c r="BN138" s="26">
        <v>0</v>
      </c>
      <c r="BO138" s="26">
        <v>0</v>
      </c>
      <c r="BP138" s="26">
        <v>0</v>
      </c>
      <c r="BQ138" s="26">
        <v>0</v>
      </c>
      <c r="BR138" s="26">
        <v>0</v>
      </c>
      <c r="BS138" s="26">
        <v>0</v>
      </c>
      <c r="BT138" s="26">
        <v>0</v>
      </c>
      <c r="BU138" s="26">
        <v>0</v>
      </c>
      <c r="BV138" s="26">
        <v>0</v>
      </c>
      <c r="BW138" s="26">
        <v>0</v>
      </c>
      <c r="BX138" s="26">
        <v>0</v>
      </c>
      <c r="BY138" s="26">
        <v>0</v>
      </c>
      <c r="BZ138" s="26">
        <v>0</v>
      </c>
      <c r="CA138" s="26">
        <v>0</v>
      </c>
      <c r="CB138" s="26">
        <v>0</v>
      </c>
      <c r="CC138" s="26">
        <v>0</v>
      </c>
      <c r="CD138" s="26">
        <v>0</v>
      </c>
      <c r="CE138" s="26">
        <v>0</v>
      </c>
      <c r="CF138" s="26">
        <v>0</v>
      </c>
      <c r="CG138" s="26">
        <v>0</v>
      </c>
      <c r="CH138" s="26">
        <v>0</v>
      </c>
      <c r="CI138" s="26">
        <v>0</v>
      </c>
      <c r="CJ138" s="26">
        <v>0</v>
      </c>
      <c r="CK138" s="26">
        <v>0</v>
      </c>
      <c r="CL138" s="26">
        <v>0</v>
      </c>
      <c r="CM138" s="26">
        <v>0</v>
      </c>
      <c r="CN138" s="26">
        <v>0</v>
      </c>
      <c r="CO138" s="26">
        <v>0</v>
      </c>
      <c r="CP138" s="26">
        <v>0</v>
      </c>
      <c r="CQ138" s="26">
        <v>0</v>
      </c>
      <c r="CR138" s="26">
        <v>0</v>
      </c>
      <c r="CS138" s="26">
        <v>0</v>
      </c>
      <c r="CT138" s="26">
        <v>0</v>
      </c>
      <c r="CU138" s="26">
        <v>0</v>
      </c>
      <c r="CV138" s="26">
        <v>0</v>
      </c>
      <c r="CW138" s="26">
        <v>0</v>
      </c>
      <c r="CX138" s="26">
        <v>0</v>
      </c>
      <c r="CY138" s="26">
        <v>0</v>
      </c>
      <c r="CZ138" s="26">
        <v>0</v>
      </c>
      <c r="DA138" s="26">
        <v>0</v>
      </c>
      <c r="DB138" s="26">
        <v>0</v>
      </c>
      <c r="DC138" s="26">
        <v>0</v>
      </c>
      <c r="DD138" s="26">
        <v>0</v>
      </c>
      <c r="DE138" s="26">
        <v>0</v>
      </c>
      <c r="DF138" s="26">
        <v>0</v>
      </c>
      <c r="DG138" s="26">
        <v>0</v>
      </c>
      <c r="DH138" s="26">
        <v>0</v>
      </c>
      <c r="DI138" s="26">
        <v>0</v>
      </c>
      <c r="DJ138" s="26">
        <v>0</v>
      </c>
      <c r="DK138" s="26">
        <v>0</v>
      </c>
      <c r="DL138" s="26">
        <v>0</v>
      </c>
      <c r="DM138" s="26">
        <v>0</v>
      </c>
      <c r="DN138" s="26">
        <v>0</v>
      </c>
      <c r="DO138" s="26">
        <v>0</v>
      </c>
      <c r="DP138" s="26">
        <v>0</v>
      </c>
      <c r="DQ138" s="26">
        <v>0</v>
      </c>
      <c r="DR138" s="26">
        <v>0</v>
      </c>
      <c r="DS138" s="26">
        <v>0</v>
      </c>
      <c r="DT138" s="26">
        <v>0</v>
      </c>
      <c r="DU138" s="26">
        <v>0</v>
      </c>
      <c r="DV138" s="26">
        <v>0</v>
      </c>
      <c r="DW138" s="26">
        <v>0</v>
      </c>
      <c r="DX138" s="26">
        <v>1</v>
      </c>
      <c r="DY138" s="26">
        <v>0</v>
      </c>
      <c r="DZ138" s="26">
        <v>0</v>
      </c>
      <c r="EA138" s="26">
        <v>0</v>
      </c>
      <c r="EB138" s="26">
        <v>0</v>
      </c>
      <c r="EC138" s="26">
        <v>0</v>
      </c>
      <c r="ED138" s="26">
        <v>0</v>
      </c>
      <c r="EE138" s="26">
        <v>0</v>
      </c>
      <c r="EF138" s="26">
        <v>0</v>
      </c>
      <c r="EG138" s="26">
        <v>0</v>
      </c>
      <c r="EH138" s="26">
        <v>0</v>
      </c>
      <c r="EI138" s="26">
        <v>0</v>
      </c>
      <c r="EJ138" s="26">
        <v>0</v>
      </c>
      <c r="EK138" s="26">
        <v>0</v>
      </c>
      <c r="EL138" s="26">
        <v>0</v>
      </c>
      <c r="EM138" s="26">
        <v>0</v>
      </c>
      <c r="EN138" s="26">
        <v>0</v>
      </c>
      <c r="EO138" s="26">
        <v>0</v>
      </c>
      <c r="EP138" s="26">
        <v>0</v>
      </c>
      <c r="EQ138" s="26">
        <v>0</v>
      </c>
      <c r="ER138" s="26">
        <v>0</v>
      </c>
      <c r="ES138" s="26">
        <v>0</v>
      </c>
      <c r="ET138" s="26">
        <v>0</v>
      </c>
      <c r="EU138" s="24"/>
      <c r="EV138" s="24"/>
      <c r="EW138" s="24"/>
      <c r="EX138" s="24"/>
      <c r="EY138" s="24"/>
      <c r="EZ138" s="24"/>
      <c r="FA138" s="24"/>
      <c r="FB138" s="7">
        <v>0</v>
      </c>
      <c r="FD138" s="5">
        <v>86</v>
      </c>
      <c r="FE138" s="7">
        <v>3.2089469894078443E-19</v>
      </c>
    </row>
    <row r="139" spans="1:161" x14ac:dyDescent="0.25">
      <c r="A139" s="1" t="s">
        <v>218</v>
      </c>
      <c r="B139" s="26">
        <v>0</v>
      </c>
      <c r="C139" s="26">
        <v>0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6">
        <v>0</v>
      </c>
      <c r="S139" s="26">
        <v>0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v>0</v>
      </c>
      <c r="AK139" s="26">
        <v>0</v>
      </c>
      <c r="AL139" s="26">
        <v>0</v>
      </c>
      <c r="AM139" s="26">
        <v>0</v>
      </c>
      <c r="AN139" s="26">
        <v>0</v>
      </c>
      <c r="AO139" s="26">
        <v>0</v>
      </c>
      <c r="AP139" s="26">
        <v>0</v>
      </c>
      <c r="AQ139" s="26">
        <v>0</v>
      </c>
      <c r="AR139" s="26">
        <v>0</v>
      </c>
      <c r="AS139" s="26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26">
        <v>0</v>
      </c>
      <c r="BJ139" s="26">
        <v>0</v>
      </c>
      <c r="BK139" s="26">
        <v>0</v>
      </c>
      <c r="BL139" s="26">
        <v>0</v>
      </c>
      <c r="BM139" s="26">
        <v>0</v>
      </c>
      <c r="BN139" s="26">
        <v>0</v>
      </c>
      <c r="BO139" s="26">
        <v>0</v>
      </c>
      <c r="BP139" s="26">
        <v>0</v>
      </c>
      <c r="BQ139" s="26">
        <v>0</v>
      </c>
      <c r="BR139" s="26">
        <v>0</v>
      </c>
      <c r="BS139" s="26">
        <v>0</v>
      </c>
      <c r="BT139" s="26">
        <v>0</v>
      </c>
      <c r="BU139" s="26">
        <v>0</v>
      </c>
      <c r="BV139" s="26">
        <v>0</v>
      </c>
      <c r="BW139" s="26">
        <v>0</v>
      </c>
      <c r="BX139" s="26">
        <v>0</v>
      </c>
      <c r="BY139" s="26">
        <v>0</v>
      </c>
      <c r="BZ139" s="26">
        <v>0</v>
      </c>
      <c r="CA139" s="26">
        <v>0</v>
      </c>
      <c r="CB139" s="26">
        <v>0</v>
      </c>
      <c r="CC139" s="26">
        <v>0</v>
      </c>
      <c r="CD139" s="26">
        <v>0</v>
      </c>
      <c r="CE139" s="26">
        <v>0</v>
      </c>
      <c r="CF139" s="26">
        <v>0</v>
      </c>
      <c r="CG139" s="26">
        <v>0</v>
      </c>
      <c r="CH139" s="26">
        <v>0</v>
      </c>
      <c r="CI139" s="26">
        <v>0</v>
      </c>
      <c r="CJ139" s="26">
        <v>0</v>
      </c>
      <c r="CK139" s="26">
        <v>0</v>
      </c>
      <c r="CL139" s="26">
        <v>0</v>
      </c>
      <c r="CM139" s="26">
        <v>0</v>
      </c>
      <c r="CN139" s="26">
        <v>0</v>
      </c>
      <c r="CO139" s="26">
        <v>0</v>
      </c>
      <c r="CP139" s="26">
        <v>0</v>
      </c>
      <c r="CQ139" s="26">
        <v>0</v>
      </c>
      <c r="CR139" s="26">
        <v>0</v>
      </c>
      <c r="CS139" s="26">
        <v>0</v>
      </c>
      <c r="CT139" s="26">
        <v>0</v>
      </c>
      <c r="CU139" s="26">
        <v>0</v>
      </c>
      <c r="CV139" s="26">
        <v>0</v>
      </c>
      <c r="CW139" s="26">
        <v>0</v>
      </c>
      <c r="CX139" s="26">
        <v>0</v>
      </c>
      <c r="CY139" s="26">
        <v>0</v>
      </c>
      <c r="CZ139" s="26">
        <v>0</v>
      </c>
      <c r="DA139" s="26">
        <v>0</v>
      </c>
      <c r="DB139" s="26">
        <v>0</v>
      </c>
      <c r="DC139" s="26">
        <v>0</v>
      </c>
      <c r="DD139" s="26">
        <v>0</v>
      </c>
      <c r="DE139" s="26">
        <v>0</v>
      </c>
      <c r="DF139" s="26">
        <v>0</v>
      </c>
      <c r="DG139" s="26">
        <v>0</v>
      </c>
      <c r="DH139" s="26">
        <v>0</v>
      </c>
      <c r="DI139" s="26">
        <v>0</v>
      </c>
      <c r="DJ139" s="26">
        <v>0</v>
      </c>
      <c r="DK139" s="26">
        <v>0</v>
      </c>
      <c r="DL139" s="26">
        <v>1</v>
      </c>
      <c r="DM139" s="26">
        <v>0</v>
      </c>
      <c r="DN139" s="26">
        <v>0</v>
      </c>
      <c r="DO139" s="26">
        <v>0</v>
      </c>
      <c r="DP139" s="26">
        <v>0</v>
      </c>
      <c r="DQ139" s="26">
        <v>0</v>
      </c>
      <c r="DR139" s="26">
        <v>0</v>
      </c>
      <c r="DS139" s="26">
        <v>0</v>
      </c>
      <c r="DT139" s="26">
        <v>0</v>
      </c>
      <c r="DU139" s="26">
        <v>0</v>
      </c>
      <c r="DV139" s="26">
        <v>0</v>
      </c>
      <c r="DW139" s="26">
        <v>0</v>
      </c>
      <c r="DX139" s="26">
        <v>-2</v>
      </c>
      <c r="DY139" s="26">
        <v>0</v>
      </c>
      <c r="DZ139" s="26">
        <v>0</v>
      </c>
      <c r="EA139" s="26">
        <v>0</v>
      </c>
      <c r="EB139" s="26">
        <v>0</v>
      </c>
      <c r="EC139" s="26">
        <v>0</v>
      </c>
      <c r="ED139" s="26">
        <v>0</v>
      </c>
      <c r="EE139" s="26">
        <v>0</v>
      </c>
      <c r="EF139" s="26">
        <v>0</v>
      </c>
      <c r="EG139" s="26">
        <v>0</v>
      </c>
      <c r="EH139" s="26">
        <v>0</v>
      </c>
      <c r="EI139" s="26">
        <v>1</v>
      </c>
      <c r="EJ139" s="26">
        <v>0</v>
      </c>
      <c r="EK139" s="26">
        <v>0</v>
      </c>
      <c r="EL139" s="26">
        <v>0</v>
      </c>
      <c r="EM139" s="26">
        <v>0</v>
      </c>
      <c r="EN139" s="26">
        <v>0</v>
      </c>
      <c r="EO139" s="26">
        <v>0</v>
      </c>
      <c r="EP139" s="26">
        <v>0</v>
      </c>
      <c r="EQ139" s="26">
        <v>0</v>
      </c>
      <c r="ER139" s="26">
        <v>0</v>
      </c>
      <c r="ES139" s="26">
        <v>0</v>
      </c>
      <c r="ET139" s="26">
        <v>0</v>
      </c>
      <c r="EU139" s="24"/>
      <c r="EV139" s="24"/>
      <c r="EW139" s="24"/>
      <c r="EX139" s="24"/>
      <c r="EY139" s="24"/>
      <c r="EZ139" s="24"/>
      <c r="FA139" s="24"/>
      <c r="FB139" s="7">
        <v>0</v>
      </c>
      <c r="FD139" s="5">
        <v>87</v>
      </c>
      <c r="FE139" s="7">
        <v>-4.4401636879864078E-19</v>
      </c>
    </row>
    <row r="140" spans="1:161" x14ac:dyDescent="0.25">
      <c r="A140" s="1" t="s">
        <v>219</v>
      </c>
      <c r="B140" s="26">
        <v>0</v>
      </c>
      <c r="C140" s="26">
        <v>0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v>0</v>
      </c>
      <c r="V140" s="26">
        <v>0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v>0</v>
      </c>
      <c r="AK140" s="26">
        <v>0</v>
      </c>
      <c r="AL140" s="26">
        <v>0</v>
      </c>
      <c r="AM140" s="26">
        <v>0</v>
      </c>
      <c r="AN140" s="26">
        <v>0</v>
      </c>
      <c r="AO140" s="26">
        <v>0</v>
      </c>
      <c r="AP140" s="26">
        <v>0</v>
      </c>
      <c r="AQ140" s="26">
        <v>0</v>
      </c>
      <c r="AR140" s="26">
        <v>0</v>
      </c>
      <c r="AS140" s="26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26">
        <v>0</v>
      </c>
      <c r="BJ140" s="26">
        <v>0</v>
      </c>
      <c r="BK140" s="26">
        <v>0</v>
      </c>
      <c r="BL140" s="26">
        <v>0</v>
      </c>
      <c r="BM140" s="26">
        <v>0</v>
      </c>
      <c r="BN140" s="26">
        <v>0</v>
      </c>
      <c r="BO140" s="26">
        <v>0</v>
      </c>
      <c r="BP140" s="26">
        <v>0</v>
      </c>
      <c r="BQ140" s="26">
        <v>0</v>
      </c>
      <c r="BR140" s="26">
        <v>0</v>
      </c>
      <c r="BS140" s="26">
        <v>0</v>
      </c>
      <c r="BT140" s="26">
        <v>0</v>
      </c>
      <c r="BU140" s="26">
        <v>0</v>
      </c>
      <c r="BV140" s="26">
        <v>0</v>
      </c>
      <c r="BW140" s="26">
        <v>0</v>
      </c>
      <c r="BX140" s="26">
        <v>0</v>
      </c>
      <c r="BY140" s="26">
        <v>0</v>
      </c>
      <c r="BZ140" s="26">
        <v>0</v>
      </c>
      <c r="CA140" s="26">
        <v>0</v>
      </c>
      <c r="CB140" s="26">
        <v>0</v>
      </c>
      <c r="CC140" s="26">
        <v>0</v>
      </c>
      <c r="CD140" s="26">
        <v>0</v>
      </c>
      <c r="CE140" s="26">
        <v>0</v>
      </c>
      <c r="CF140" s="26">
        <v>0</v>
      </c>
      <c r="CG140" s="26">
        <v>0</v>
      </c>
      <c r="CH140" s="26">
        <v>0</v>
      </c>
      <c r="CI140" s="26">
        <v>0</v>
      </c>
      <c r="CJ140" s="26">
        <v>0</v>
      </c>
      <c r="CK140" s="26">
        <v>0</v>
      </c>
      <c r="CL140" s="26">
        <v>0</v>
      </c>
      <c r="CM140" s="26">
        <v>0</v>
      </c>
      <c r="CN140" s="26">
        <v>0</v>
      </c>
      <c r="CO140" s="26">
        <v>0</v>
      </c>
      <c r="CP140" s="26">
        <v>0</v>
      </c>
      <c r="CQ140" s="26">
        <v>0</v>
      </c>
      <c r="CR140" s="26">
        <v>0</v>
      </c>
      <c r="CS140" s="26">
        <v>0</v>
      </c>
      <c r="CT140" s="26">
        <v>0</v>
      </c>
      <c r="CU140" s="26">
        <v>0</v>
      </c>
      <c r="CV140" s="26">
        <v>0</v>
      </c>
      <c r="CW140" s="26">
        <v>0</v>
      </c>
      <c r="CX140" s="26">
        <v>0</v>
      </c>
      <c r="CY140" s="26">
        <v>0</v>
      </c>
      <c r="CZ140" s="26">
        <v>0</v>
      </c>
      <c r="DA140" s="26">
        <v>0</v>
      </c>
      <c r="DB140" s="26">
        <v>0</v>
      </c>
      <c r="DC140" s="26">
        <v>0</v>
      </c>
      <c r="DD140" s="26">
        <v>0</v>
      </c>
      <c r="DE140" s="26">
        <v>0</v>
      </c>
      <c r="DF140" s="26">
        <v>0</v>
      </c>
      <c r="DG140" s="26">
        <v>0</v>
      </c>
      <c r="DH140" s="26">
        <v>0</v>
      </c>
      <c r="DI140" s="26">
        <v>0</v>
      </c>
      <c r="DJ140" s="26">
        <v>0</v>
      </c>
      <c r="DK140" s="26">
        <v>0</v>
      </c>
      <c r="DL140" s="26">
        <v>0</v>
      </c>
      <c r="DM140" s="26">
        <v>0</v>
      </c>
      <c r="DN140" s="26">
        <v>0</v>
      </c>
      <c r="DO140" s="26">
        <v>0</v>
      </c>
      <c r="DP140" s="26">
        <v>0</v>
      </c>
      <c r="DQ140" s="26">
        <v>0</v>
      </c>
      <c r="DR140" s="26">
        <v>0</v>
      </c>
      <c r="DS140" s="26">
        <v>0</v>
      </c>
      <c r="DT140" s="26">
        <v>0</v>
      </c>
      <c r="DU140" s="26">
        <v>0</v>
      </c>
      <c r="DV140" s="26">
        <v>0</v>
      </c>
      <c r="DW140" s="26">
        <v>0</v>
      </c>
      <c r="DX140" s="26">
        <v>0</v>
      </c>
      <c r="DY140" s="26">
        <v>1</v>
      </c>
      <c r="DZ140" s="26">
        <v>0</v>
      </c>
      <c r="EA140" s="26">
        <v>0</v>
      </c>
      <c r="EB140" s="26">
        <v>0</v>
      </c>
      <c r="EC140" s="26">
        <v>0</v>
      </c>
      <c r="ED140" s="26">
        <v>0</v>
      </c>
      <c r="EE140" s="26">
        <v>0</v>
      </c>
      <c r="EF140" s="26">
        <v>0</v>
      </c>
      <c r="EG140" s="26">
        <v>0</v>
      </c>
      <c r="EH140" s="26">
        <v>0</v>
      </c>
      <c r="EI140" s="26">
        <v>0</v>
      </c>
      <c r="EJ140" s="26">
        <v>0</v>
      </c>
      <c r="EK140" s="26">
        <v>0</v>
      </c>
      <c r="EL140" s="26">
        <v>0</v>
      </c>
      <c r="EM140" s="26">
        <v>0</v>
      </c>
      <c r="EN140" s="26">
        <v>0</v>
      </c>
      <c r="EO140" s="26">
        <v>0</v>
      </c>
      <c r="EP140" s="26">
        <v>0</v>
      </c>
      <c r="EQ140" s="26">
        <v>0</v>
      </c>
      <c r="ER140" s="26">
        <v>0</v>
      </c>
      <c r="ES140" s="26">
        <v>0</v>
      </c>
      <c r="ET140" s="26">
        <v>0</v>
      </c>
      <c r="EU140" s="24"/>
      <c r="EV140" s="24"/>
      <c r="EW140" s="24"/>
      <c r="EX140" s="24"/>
      <c r="EY140" s="24"/>
      <c r="EZ140" s="24"/>
      <c r="FA140" s="24"/>
      <c r="FB140" s="7">
        <v>0</v>
      </c>
      <c r="FD140" s="5">
        <v>88</v>
      </c>
      <c r="FE140" s="7">
        <v>-9.9646069553659193E-20</v>
      </c>
    </row>
    <row r="141" spans="1:161" x14ac:dyDescent="0.25">
      <c r="A141" s="1" t="s">
        <v>220</v>
      </c>
      <c r="B141" s="26">
        <v>0</v>
      </c>
      <c r="C141" s="26">
        <v>0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v>0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v>0</v>
      </c>
      <c r="AK141" s="26">
        <v>0</v>
      </c>
      <c r="AL141" s="26">
        <v>0</v>
      </c>
      <c r="AM141" s="26">
        <v>0</v>
      </c>
      <c r="AN141" s="26">
        <v>0</v>
      </c>
      <c r="AO141" s="26">
        <v>0</v>
      </c>
      <c r="AP141" s="26">
        <v>0</v>
      </c>
      <c r="AQ141" s="26">
        <v>0</v>
      </c>
      <c r="AR141" s="26">
        <v>0</v>
      </c>
      <c r="AS141" s="26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26">
        <v>0</v>
      </c>
      <c r="BJ141" s="26">
        <v>0</v>
      </c>
      <c r="BK141" s="26">
        <v>0</v>
      </c>
      <c r="BL141" s="26">
        <v>0</v>
      </c>
      <c r="BM141" s="26">
        <v>0</v>
      </c>
      <c r="BN141" s="26">
        <v>0</v>
      </c>
      <c r="BO141" s="26">
        <v>0</v>
      </c>
      <c r="BP141" s="26">
        <v>0</v>
      </c>
      <c r="BQ141" s="26">
        <v>0</v>
      </c>
      <c r="BR141" s="26">
        <v>0</v>
      </c>
      <c r="BS141" s="26">
        <v>0</v>
      </c>
      <c r="BT141" s="26">
        <v>0</v>
      </c>
      <c r="BU141" s="26">
        <v>0</v>
      </c>
      <c r="BV141" s="26">
        <v>0</v>
      </c>
      <c r="BW141" s="26">
        <v>0</v>
      </c>
      <c r="BX141" s="26">
        <v>0</v>
      </c>
      <c r="BY141" s="26">
        <v>0</v>
      </c>
      <c r="BZ141" s="26">
        <v>0</v>
      </c>
      <c r="CA141" s="26">
        <v>0</v>
      </c>
      <c r="CB141" s="26">
        <v>0</v>
      </c>
      <c r="CC141" s="26">
        <v>0</v>
      </c>
      <c r="CD141" s="26">
        <v>0</v>
      </c>
      <c r="CE141" s="26">
        <v>0</v>
      </c>
      <c r="CF141" s="26">
        <v>0</v>
      </c>
      <c r="CG141" s="26">
        <v>0</v>
      </c>
      <c r="CH141" s="26">
        <v>0</v>
      </c>
      <c r="CI141" s="26">
        <v>0</v>
      </c>
      <c r="CJ141" s="26">
        <v>0</v>
      </c>
      <c r="CK141" s="26">
        <v>0</v>
      </c>
      <c r="CL141" s="26">
        <v>0</v>
      </c>
      <c r="CM141" s="26">
        <v>0</v>
      </c>
      <c r="CN141" s="26">
        <v>0</v>
      </c>
      <c r="CO141" s="26">
        <v>0</v>
      </c>
      <c r="CP141" s="26">
        <v>0</v>
      </c>
      <c r="CQ141" s="26">
        <v>0</v>
      </c>
      <c r="CR141" s="26">
        <v>0</v>
      </c>
      <c r="CS141" s="26">
        <v>0</v>
      </c>
      <c r="CT141" s="26">
        <v>0</v>
      </c>
      <c r="CU141" s="26">
        <v>0</v>
      </c>
      <c r="CV141" s="26">
        <v>0</v>
      </c>
      <c r="CW141" s="26">
        <v>0</v>
      </c>
      <c r="CX141" s="26">
        <v>0</v>
      </c>
      <c r="CY141" s="26">
        <v>0</v>
      </c>
      <c r="CZ141" s="26">
        <v>0</v>
      </c>
      <c r="DA141" s="26">
        <v>0</v>
      </c>
      <c r="DB141" s="26">
        <v>0</v>
      </c>
      <c r="DC141" s="26">
        <v>0</v>
      </c>
      <c r="DD141" s="26">
        <v>0</v>
      </c>
      <c r="DE141" s="26">
        <v>0</v>
      </c>
      <c r="DF141" s="26">
        <v>0</v>
      </c>
      <c r="DG141" s="26">
        <v>0</v>
      </c>
      <c r="DH141" s="26">
        <v>0</v>
      </c>
      <c r="DI141" s="26">
        <v>0</v>
      </c>
      <c r="DJ141" s="26">
        <v>0</v>
      </c>
      <c r="DK141" s="26">
        <v>0</v>
      </c>
      <c r="DL141" s="26">
        <v>0</v>
      </c>
      <c r="DM141" s="26">
        <v>1</v>
      </c>
      <c r="DN141" s="26">
        <v>0</v>
      </c>
      <c r="DO141" s="26">
        <v>0</v>
      </c>
      <c r="DP141" s="26">
        <v>0</v>
      </c>
      <c r="DQ141" s="26">
        <v>0</v>
      </c>
      <c r="DR141" s="26">
        <v>0</v>
      </c>
      <c r="DS141" s="26">
        <v>0</v>
      </c>
      <c r="DT141" s="26">
        <v>0</v>
      </c>
      <c r="DU141" s="26">
        <v>0</v>
      </c>
      <c r="DV141" s="26">
        <v>0</v>
      </c>
      <c r="DW141" s="26">
        <v>0</v>
      </c>
      <c r="DX141" s="26">
        <v>0</v>
      </c>
      <c r="DY141" s="26">
        <v>-2</v>
      </c>
      <c r="DZ141" s="26">
        <v>0</v>
      </c>
      <c r="EA141" s="26">
        <v>0</v>
      </c>
      <c r="EB141" s="26">
        <v>0</v>
      </c>
      <c r="EC141" s="26">
        <v>0</v>
      </c>
      <c r="ED141" s="26">
        <v>0</v>
      </c>
      <c r="EE141" s="26">
        <v>0</v>
      </c>
      <c r="EF141" s="26">
        <v>0</v>
      </c>
      <c r="EG141" s="26">
        <v>0</v>
      </c>
      <c r="EH141" s="26">
        <v>0</v>
      </c>
      <c r="EI141" s="26">
        <v>0</v>
      </c>
      <c r="EJ141" s="26">
        <v>1</v>
      </c>
      <c r="EK141" s="26">
        <v>0</v>
      </c>
      <c r="EL141" s="26">
        <v>0</v>
      </c>
      <c r="EM141" s="26">
        <v>0</v>
      </c>
      <c r="EN141" s="26">
        <v>0</v>
      </c>
      <c r="EO141" s="26">
        <v>0</v>
      </c>
      <c r="EP141" s="26">
        <v>0</v>
      </c>
      <c r="EQ141" s="26">
        <v>0</v>
      </c>
      <c r="ER141" s="26">
        <v>0</v>
      </c>
      <c r="ES141" s="26">
        <v>0</v>
      </c>
      <c r="ET141" s="26">
        <v>0</v>
      </c>
      <c r="EU141" s="24"/>
      <c r="EV141" s="24"/>
      <c r="EW141" s="24"/>
      <c r="EX141" s="24"/>
      <c r="EY141" s="24"/>
      <c r="EZ141" s="24"/>
      <c r="FA141" s="24"/>
      <c r="FB141" s="7">
        <v>0</v>
      </c>
      <c r="FD141" s="5">
        <v>89</v>
      </c>
      <c r="FE141" s="7">
        <v>9.7371732626042699E-20</v>
      </c>
    </row>
    <row r="142" spans="1:161" x14ac:dyDescent="0.25">
      <c r="A142" s="1" t="s">
        <v>221</v>
      </c>
      <c r="B142" s="26">
        <v>0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v>0</v>
      </c>
      <c r="V142" s="26">
        <v>0</v>
      </c>
      <c r="W142" s="26">
        <v>0</v>
      </c>
      <c r="X142" s="26">
        <v>0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v>0</v>
      </c>
      <c r="AK142" s="26">
        <v>0</v>
      </c>
      <c r="AL142" s="26">
        <v>0</v>
      </c>
      <c r="AM142" s="26">
        <v>0</v>
      </c>
      <c r="AN142" s="26">
        <v>0</v>
      </c>
      <c r="AO142" s="26">
        <v>0</v>
      </c>
      <c r="AP142" s="26">
        <v>0</v>
      </c>
      <c r="AQ142" s="26">
        <v>0</v>
      </c>
      <c r="AR142" s="26">
        <v>0</v>
      </c>
      <c r="AS142" s="26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26">
        <v>0</v>
      </c>
      <c r="BJ142" s="26">
        <v>0</v>
      </c>
      <c r="BK142" s="26">
        <v>0</v>
      </c>
      <c r="BL142" s="26">
        <v>0</v>
      </c>
      <c r="BM142" s="26">
        <v>0</v>
      </c>
      <c r="BN142" s="26">
        <v>0</v>
      </c>
      <c r="BO142" s="26">
        <v>0</v>
      </c>
      <c r="BP142" s="26">
        <v>0</v>
      </c>
      <c r="BQ142" s="26">
        <v>0</v>
      </c>
      <c r="BR142" s="26">
        <v>0</v>
      </c>
      <c r="BS142" s="26">
        <v>0</v>
      </c>
      <c r="BT142" s="26">
        <v>0</v>
      </c>
      <c r="BU142" s="26">
        <v>0</v>
      </c>
      <c r="BV142" s="26">
        <v>0</v>
      </c>
      <c r="BW142" s="26">
        <v>0</v>
      </c>
      <c r="BX142" s="26">
        <v>0</v>
      </c>
      <c r="BY142" s="26">
        <v>0</v>
      </c>
      <c r="BZ142" s="26">
        <v>0</v>
      </c>
      <c r="CA142" s="26">
        <v>0</v>
      </c>
      <c r="CB142" s="26">
        <v>0</v>
      </c>
      <c r="CC142" s="26">
        <v>0</v>
      </c>
      <c r="CD142" s="26">
        <v>0</v>
      </c>
      <c r="CE142" s="26">
        <v>0</v>
      </c>
      <c r="CF142" s="26">
        <v>0</v>
      </c>
      <c r="CG142" s="26">
        <v>0</v>
      </c>
      <c r="CH142" s="26">
        <v>0</v>
      </c>
      <c r="CI142" s="26">
        <v>0</v>
      </c>
      <c r="CJ142" s="26">
        <v>0</v>
      </c>
      <c r="CK142" s="26">
        <v>0</v>
      </c>
      <c r="CL142" s="26">
        <v>0</v>
      </c>
      <c r="CM142" s="26">
        <v>0</v>
      </c>
      <c r="CN142" s="26">
        <v>0</v>
      </c>
      <c r="CO142" s="26">
        <v>0</v>
      </c>
      <c r="CP142" s="26">
        <v>0</v>
      </c>
      <c r="CQ142" s="26">
        <v>0</v>
      </c>
      <c r="CR142" s="26">
        <v>0</v>
      </c>
      <c r="CS142" s="26">
        <v>0</v>
      </c>
      <c r="CT142" s="26">
        <v>0</v>
      </c>
      <c r="CU142" s="26">
        <v>0</v>
      </c>
      <c r="CV142" s="26">
        <v>0</v>
      </c>
      <c r="CW142" s="26">
        <v>0</v>
      </c>
      <c r="CX142" s="26">
        <v>0</v>
      </c>
      <c r="CY142" s="26">
        <v>0</v>
      </c>
      <c r="CZ142" s="26">
        <v>0</v>
      </c>
      <c r="DA142" s="26">
        <v>0</v>
      </c>
      <c r="DB142" s="26">
        <v>0</v>
      </c>
      <c r="DC142" s="26">
        <v>0</v>
      </c>
      <c r="DD142" s="26">
        <v>0</v>
      </c>
      <c r="DE142" s="26">
        <v>0</v>
      </c>
      <c r="DF142" s="26">
        <v>0</v>
      </c>
      <c r="DG142" s="26">
        <v>0</v>
      </c>
      <c r="DH142" s="26">
        <v>0</v>
      </c>
      <c r="DI142" s="26">
        <v>0</v>
      </c>
      <c r="DJ142" s="26">
        <v>0</v>
      </c>
      <c r="DK142" s="26">
        <v>0</v>
      </c>
      <c r="DL142" s="26">
        <v>0</v>
      </c>
      <c r="DM142" s="26">
        <v>0</v>
      </c>
      <c r="DN142" s="26">
        <v>0</v>
      </c>
      <c r="DO142" s="26">
        <v>0</v>
      </c>
      <c r="DP142" s="26">
        <v>0</v>
      </c>
      <c r="DQ142" s="26">
        <v>0</v>
      </c>
      <c r="DR142" s="26">
        <v>0</v>
      </c>
      <c r="DS142" s="26">
        <v>0</v>
      </c>
      <c r="DT142" s="26">
        <v>0</v>
      </c>
      <c r="DU142" s="26">
        <v>0</v>
      </c>
      <c r="DV142" s="26">
        <v>0</v>
      </c>
      <c r="DW142" s="26">
        <v>0</v>
      </c>
      <c r="DX142" s="26">
        <v>0</v>
      </c>
      <c r="DY142" s="26">
        <v>0</v>
      </c>
      <c r="DZ142" s="26">
        <v>1</v>
      </c>
      <c r="EA142" s="26">
        <v>0</v>
      </c>
      <c r="EB142" s="26">
        <v>0</v>
      </c>
      <c r="EC142" s="26">
        <v>0</v>
      </c>
      <c r="ED142" s="26">
        <v>0</v>
      </c>
      <c r="EE142" s="26">
        <v>0</v>
      </c>
      <c r="EF142" s="26">
        <v>0</v>
      </c>
      <c r="EG142" s="26">
        <v>0</v>
      </c>
      <c r="EH142" s="26">
        <v>0</v>
      </c>
      <c r="EI142" s="26">
        <v>0</v>
      </c>
      <c r="EJ142" s="26">
        <v>0</v>
      </c>
      <c r="EK142" s="26">
        <v>0</v>
      </c>
      <c r="EL142" s="26">
        <v>0</v>
      </c>
      <c r="EM142" s="26">
        <v>0</v>
      </c>
      <c r="EN142" s="26">
        <v>0</v>
      </c>
      <c r="EO142" s="26">
        <v>0</v>
      </c>
      <c r="EP142" s="26">
        <v>0</v>
      </c>
      <c r="EQ142" s="26">
        <v>0</v>
      </c>
      <c r="ER142" s="26">
        <v>0</v>
      </c>
      <c r="ES142" s="26">
        <v>0</v>
      </c>
      <c r="ET142" s="26">
        <v>0</v>
      </c>
      <c r="EU142" s="24"/>
      <c r="EV142" s="24"/>
      <c r="EW142" s="24"/>
      <c r="EX142" s="24"/>
      <c r="EY142" s="24"/>
      <c r="EZ142" s="24"/>
      <c r="FA142" s="24"/>
      <c r="FB142" s="7">
        <v>0</v>
      </c>
      <c r="FD142" s="5" t="str">
        <v>89c</v>
      </c>
      <c r="FE142" s="7">
        <v>2.6421871684607816E-19</v>
      </c>
    </row>
    <row r="143" spans="1:161" x14ac:dyDescent="0.25">
      <c r="A143" s="1" t="s">
        <v>222</v>
      </c>
      <c r="B143" s="26">
        <v>0</v>
      </c>
      <c r="C143" s="26">
        <v>0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G143" s="26">
        <v>0</v>
      </c>
      <c r="AH143" s="26">
        <v>0</v>
      </c>
      <c r="AI143" s="26">
        <v>0</v>
      </c>
      <c r="AJ143" s="26">
        <v>0</v>
      </c>
      <c r="AK143" s="26">
        <v>0</v>
      </c>
      <c r="AL143" s="26">
        <v>0</v>
      </c>
      <c r="AM143" s="26">
        <v>0</v>
      </c>
      <c r="AN143" s="26">
        <v>0</v>
      </c>
      <c r="AO143" s="26">
        <v>0</v>
      </c>
      <c r="AP143" s="26">
        <v>0</v>
      </c>
      <c r="AQ143" s="26">
        <v>0</v>
      </c>
      <c r="AR143" s="26">
        <v>0</v>
      </c>
      <c r="AS143" s="26">
        <v>0</v>
      </c>
      <c r="AT143" s="26">
        <v>0</v>
      </c>
      <c r="AU143" s="26">
        <v>0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26">
        <v>0</v>
      </c>
      <c r="BJ143" s="26">
        <v>0</v>
      </c>
      <c r="BK143" s="26">
        <v>0</v>
      </c>
      <c r="BL143" s="26">
        <v>0</v>
      </c>
      <c r="BM143" s="26">
        <v>0</v>
      </c>
      <c r="BN143" s="26">
        <v>0</v>
      </c>
      <c r="BO143" s="26">
        <v>0</v>
      </c>
      <c r="BP143" s="26">
        <v>0</v>
      </c>
      <c r="BQ143" s="26">
        <v>0</v>
      </c>
      <c r="BR143" s="26">
        <v>0</v>
      </c>
      <c r="BS143" s="26">
        <v>0</v>
      </c>
      <c r="BT143" s="26">
        <v>0</v>
      </c>
      <c r="BU143" s="26">
        <v>0</v>
      </c>
      <c r="BV143" s="26">
        <v>0</v>
      </c>
      <c r="BW143" s="26">
        <v>0</v>
      </c>
      <c r="BX143" s="26">
        <v>0</v>
      </c>
      <c r="BY143" s="26">
        <v>0</v>
      </c>
      <c r="BZ143" s="26">
        <v>0</v>
      </c>
      <c r="CA143" s="26">
        <v>0</v>
      </c>
      <c r="CB143" s="26">
        <v>0</v>
      </c>
      <c r="CC143" s="26">
        <v>0</v>
      </c>
      <c r="CD143" s="26">
        <v>0</v>
      </c>
      <c r="CE143" s="26">
        <v>0</v>
      </c>
      <c r="CF143" s="26">
        <v>0</v>
      </c>
      <c r="CG143" s="26">
        <v>0</v>
      </c>
      <c r="CH143" s="26">
        <v>0</v>
      </c>
      <c r="CI143" s="26">
        <v>0</v>
      </c>
      <c r="CJ143" s="26">
        <v>0</v>
      </c>
      <c r="CK143" s="26">
        <v>0</v>
      </c>
      <c r="CL143" s="26">
        <v>0</v>
      </c>
      <c r="CM143" s="26">
        <v>0</v>
      </c>
      <c r="CN143" s="26">
        <v>0</v>
      </c>
      <c r="CO143" s="26">
        <v>0</v>
      </c>
      <c r="CP143" s="26">
        <v>0</v>
      </c>
      <c r="CQ143" s="26">
        <v>0</v>
      </c>
      <c r="CR143" s="26">
        <v>0</v>
      </c>
      <c r="CS143" s="26">
        <v>0</v>
      </c>
      <c r="CT143" s="26">
        <v>0</v>
      </c>
      <c r="CU143" s="26">
        <v>0</v>
      </c>
      <c r="CV143" s="26">
        <v>0</v>
      </c>
      <c r="CW143" s="26">
        <v>0</v>
      </c>
      <c r="CX143" s="26">
        <v>0</v>
      </c>
      <c r="CY143" s="26">
        <v>0</v>
      </c>
      <c r="CZ143" s="26">
        <v>0</v>
      </c>
      <c r="DA143" s="26">
        <v>0</v>
      </c>
      <c r="DB143" s="26">
        <v>0</v>
      </c>
      <c r="DC143" s="26">
        <v>0</v>
      </c>
      <c r="DD143" s="26">
        <v>0</v>
      </c>
      <c r="DE143" s="26">
        <v>0</v>
      </c>
      <c r="DF143" s="26">
        <v>0</v>
      </c>
      <c r="DG143" s="26">
        <v>0</v>
      </c>
      <c r="DH143" s="26">
        <v>0</v>
      </c>
      <c r="DI143" s="26">
        <v>0</v>
      </c>
      <c r="DJ143" s="26">
        <v>0</v>
      </c>
      <c r="DK143" s="26">
        <v>0</v>
      </c>
      <c r="DL143" s="26">
        <v>0</v>
      </c>
      <c r="DM143" s="26">
        <v>0</v>
      </c>
      <c r="DN143" s="26">
        <v>1</v>
      </c>
      <c r="DO143" s="26">
        <v>0</v>
      </c>
      <c r="DP143" s="26">
        <v>0</v>
      </c>
      <c r="DQ143" s="26">
        <v>0</v>
      </c>
      <c r="DR143" s="26">
        <v>0</v>
      </c>
      <c r="DS143" s="26">
        <v>0</v>
      </c>
      <c r="DT143" s="26">
        <v>0</v>
      </c>
      <c r="DU143" s="26">
        <v>0</v>
      </c>
      <c r="DV143" s="26">
        <v>0</v>
      </c>
      <c r="DW143" s="26">
        <v>0</v>
      </c>
      <c r="DX143" s="26">
        <v>0</v>
      </c>
      <c r="DY143" s="26">
        <v>0</v>
      </c>
      <c r="DZ143" s="26">
        <v>-2</v>
      </c>
      <c r="EA143" s="26">
        <v>0</v>
      </c>
      <c r="EB143" s="26">
        <v>0</v>
      </c>
      <c r="EC143" s="26">
        <v>0</v>
      </c>
      <c r="ED143" s="26">
        <v>0</v>
      </c>
      <c r="EE143" s="26">
        <v>0</v>
      </c>
      <c r="EF143" s="26">
        <v>0</v>
      </c>
      <c r="EG143" s="26">
        <v>0</v>
      </c>
      <c r="EH143" s="26">
        <v>0</v>
      </c>
      <c r="EI143" s="26">
        <v>0</v>
      </c>
      <c r="EJ143" s="26">
        <v>0</v>
      </c>
      <c r="EK143" s="26">
        <v>1</v>
      </c>
      <c r="EL143" s="26">
        <v>0</v>
      </c>
      <c r="EM143" s="26">
        <v>0</v>
      </c>
      <c r="EN143" s="26">
        <v>0</v>
      </c>
      <c r="EO143" s="26">
        <v>0</v>
      </c>
      <c r="EP143" s="26">
        <v>0</v>
      </c>
      <c r="EQ143" s="26">
        <v>0</v>
      </c>
      <c r="ER143" s="26">
        <v>0</v>
      </c>
      <c r="ES143" s="26">
        <v>0</v>
      </c>
      <c r="ET143" s="26">
        <v>0</v>
      </c>
      <c r="EU143" s="24"/>
      <c r="EV143" s="24"/>
      <c r="EW143" s="24"/>
      <c r="EX143" s="24"/>
      <c r="EY143" s="24"/>
      <c r="EZ143" s="24"/>
      <c r="FA143" s="24"/>
      <c r="FB143" s="7">
        <v>0</v>
      </c>
      <c r="FD143" s="5" t="str">
        <v>81b</v>
      </c>
      <c r="FE143" s="7">
        <v>2.3118045139530305E-3</v>
      </c>
    </row>
    <row r="144" spans="1:161" x14ac:dyDescent="0.25">
      <c r="A144" s="1" t="s">
        <v>188</v>
      </c>
      <c r="B144" s="26">
        <v>0</v>
      </c>
      <c r="C144" s="26">
        <v>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26">
        <v>0</v>
      </c>
      <c r="BJ144" s="26">
        <v>0</v>
      </c>
      <c r="BK144" s="26">
        <v>0</v>
      </c>
      <c r="BL144" s="26">
        <v>0</v>
      </c>
      <c r="BM144" s="26">
        <v>0</v>
      </c>
      <c r="BN144" s="26">
        <v>0</v>
      </c>
      <c r="BO144" s="26">
        <v>0</v>
      </c>
      <c r="BP144" s="26">
        <v>0</v>
      </c>
      <c r="BQ144" s="26">
        <v>0</v>
      </c>
      <c r="BR144" s="26">
        <v>0</v>
      </c>
      <c r="BS144" s="26">
        <v>0</v>
      </c>
      <c r="BT144" s="26">
        <v>0</v>
      </c>
      <c r="BU144" s="26">
        <v>0</v>
      </c>
      <c r="BV144" s="26">
        <v>0</v>
      </c>
      <c r="BW144" s="26">
        <v>0</v>
      </c>
      <c r="BX144" s="26">
        <v>0</v>
      </c>
      <c r="BY144" s="26">
        <v>0</v>
      </c>
      <c r="BZ144" s="26">
        <v>0</v>
      </c>
      <c r="CA144" s="26">
        <v>0</v>
      </c>
      <c r="CB144" s="26">
        <v>0</v>
      </c>
      <c r="CC144" s="26">
        <v>0</v>
      </c>
      <c r="CD144" s="26">
        <v>0</v>
      </c>
      <c r="CE144" s="26">
        <v>0</v>
      </c>
      <c r="CF144" s="26">
        <v>0</v>
      </c>
      <c r="CG144" s="26">
        <v>0</v>
      </c>
      <c r="CH144" s="26">
        <v>0</v>
      </c>
      <c r="CI144" s="26">
        <v>0</v>
      </c>
      <c r="CJ144" s="26">
        <v>0</v>
      </c>
      <c r="CK144" s="26">
        <v>0</v>
      </c>
      <c r="CL144" s="26">
        <v>0</v>
      </c>
      <c r="CM144" s="26">
        <v>0</v>
      </c>
      <c r="CN144" s="26">
        <v>0</v>
      </c>
      <c r="CO144" s="26">
        <v>0</v>
      </c>
      <c r="CP144" s="26">
        <v>0</v>
      </c>
      <c r="CQ144" s="26">
        <v>0</v>
      </c>
      <c r="CR144" s="26">
        <v>0</v>
      </c>
      <c r="CS144" s="26">
        <v>0</v>
      </c>
      <c r="CT144" s="26">
        <v>0</v>
      </c>
      <c r="CU144" s="26">
        <v>0</v>
      </c>
      <c r="CV144" s="26">
        <v>0</v>
      </c>
      <c r="CW144" s="26">
        <v>0</v>
      </c>
      <c r="CX144" s="26">
        <v>0</v>
      </c>
      <c r="CY144" s="26">
        <v>0</v>
      </c>
      <c r="CZ144" s="26">
        <v>0</v>
      </c>
      <c r="DA144" s="26">
        <v>0</v>
      </c>
      <c r="DB144" s="26">
        <v>0</v>
      </c>
      <c r="DC144" s="26">
        <v>0</v>
      </c>
      <c r="DD144" s="26">
        <v>0</v>
      </c>
      <c r="DE144" s="26">
        <v>0</v>
      </c>
      <c r="DF144" s="26">
        <v>0</v>
      </c>
      <c r="DG144" s="26">
        <v>0</v>
      </c>
      <c r="DH144" s="26">
        <v>0</v>
      </c>
      <c r="DI144" s="26">
        <v>0</v>
      </c>
      <c r="DJ144" s="26">
        <v>0</v>
      </c>
      <c r="DK144" s="26">
        <v>0</v>
      </c>
      <c r="DL144" s="26">
        <v>0</v>
      </c>
      <c r="DM144" s="26">
        <v>0</v>
      </c>
      <c r="DN144" s="26">
        <v>0</v>
      </c>
      <c r="DO144" s="26">
        <v>0</v>
      </c>
      <c r="DP144" s="26">
        <v>0</v>
      </c>
      <c r="DQ144" s="26">
        <v>0</v>
      </c>
      <c r="DR144" s="26">
        <v>0</v>
      </c>
      <c r="DS144" s="26">
        <v>0</v>
      </c>
      <c r="DT144" s="26">
        <v>0</v>
      </c>
      <c r="DU144" s="26">
        <v>0</v>
      </c>
      <c r="DV144" s="26">
        <v>0</v>
      </c>
      <c r="DW144" s="26">
        <v>0</v>
      </c>
      <c r="DX144" s="26">
        <v>0</v>
      </c>
      <c r="DY144" s="26">
        <v>0</v>
      </c>
      <c r="DZ144" s="26">
        <v>0</v>
      </c>
      <c r="EA144" s="26">
        <v>1</v>
      </c>
      <c r="EB144" s="26">
        <v>0</v>
      </c>
      <c r="EC144" s="26">
        <v>0</v>
      </c>
      <c r="ED144" s="26">
        <v>0</v>
      </c>
      <c r="EE144" s="26">
        <v>0</v>
      </c>
      <c r="EF144" s="26">
        <v>0</v>
      </c>
      <c r="EG144" s="26">
        <v>0</v>
      </c>
      <c r="EH144" s="26">
        <v>0</v>
      </c>
      <c r="EI144" s="26">
        <v>0</v>
      </c>
      <c r="EJ144" s="26">
        <v>0</v>
      </c>
      <c r="EK144" s="26">
        <v>0</v>
      </c>
      <c r="EL144" s="26">
        <v>0</v>
      </c>
      <c r="EM144" s="26">
        <v>0</v>
      </c>
      <c r="EN144" s="26">
        <v>0</v>
      </c>
      <c r="EO144" s="26">
        <v>0</v>
      </c>
      <c r="EP144" s="26">
        <v>0</v>
      </c>
      <c r="EQ144" s="26">
        <v>0</v>
      </c>
      <c r="ER144" s="26">
        <v>0</v>
      </c>
      <c r="ES144" s="26">
        <v>0</v>
      </c>
      <c r="ET144" s="26">
        <v>0</v>
      </c>
      <c r="EU144" s="24"/>
      <c r="EV144" s="24"/>
      <c r="EW144" s="24"/>
      <c r="EX144" s="24"/>
      <c r="EY144" s="24"/>
      <c r="EZ144" s="24"/>
      <c r="FA144" s="24"/>
      <c r="FB144" s="7">
        <v>0</v>
      </c>
      <c r="FD144" s="5" t="str">
        <v>81a</v>
      </c>
      <c r="FE144" s="7">
        <v>0</v>
      </c>
    </row>
    <row r="145" spans="1:161" x14ac:dyDescent="0.25">
      <c r="A145" s="1" t="s">
        <v>191</v>
      </c>
      <c r="B145" s="26">
        <v>0</v>
      </c>
      <c r="C145" s="26">
        <v>0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G145" s="26">
        <v>0</v>
      </c>
      <c r="AH145" s="26">
        <v>0</v>
      </c>
      <c r="AI145" s="26">
        <v>0</v>
      </c>
      <c r="AJ145" s="26">
        <v>0</v>
      </c>
      <c r="AK145" s="26">
        <v>0</v>
      </c>
      <c r="AL145" s="26">
        <v>0</v>
      </c>
      <c r="AM145" s="26">
        <v>0</v>
      </c>
      <c r="AN145" s="26">
        <v>0</v>
      </c>
      <c r="AO145" s="26">
        <v>0</v>
      </c>
      <c r="AP145" s="26">
        <v>0</v>
      </c>
      <c r="AQ145" s="26">
        <v>0</v>
      </c>
      <c r="AR145" s="26">
        <v>0</v>
      </c>
      <c r="AS145" s="26">
        <v>0</v>
      </c>
      <c r="AT145" s="26">
        <v>0</v>
      </c>
      <c r="AU145" s="26">
        <v>0</v>
      </c>
      <c r="AV145" s="26">
        <v>0</v>
      </c>
      <c r="AW145" s="26">
        <v>0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26">
        <v>0</v>
      </c>
      <c r="BJ145" s="26">
        <v>0</v>
      </c>
      <c r="BK145" s="26">
        <v>0</v>
      </c>
      <c r="BL145" s="26">
        <v>0</v>
      </c>
      <c r="BM145" s="26">
        <v>0</v>
      </c>
      <c r="BN145" s="26">
        <v>0</v>
      </c>
      <c r="BO145" s="26">
        <v>0</v>
      </c>
      <c r="BP145" s="26">
        <v>0</v>
      </c>
      <c r="BQ145" s="26">
        <v>0</v>
      </c>
      <c r="BR145" s="26">
        <v>0</v>
      </c>
      <c r="BS145" s="26">
        <v>0</v>
      </c>
      <c r="BT145" s="26">
        <v>0</v>
      </c>
      <c r="BU145" s="26">
        <v>0</v>
      </c>
      <c r="BV145" s="26">
        <v>0</v>
      </c>
      <c r="BW145" s="26">
        <v>0</v>
      </c>
      <c r="BX145" s="26">
        <v>0</v>
      </c>
      <c r="BY145" s="26">
        <v>0</v>
      </c>
      <c r="BZ145" s="26">
        <v>0</v>
      </c>
      <c r="CA145" s="26">
        <v>0</v>
      </c>
      <c r="CB145" s="26">
        <v>0</v>
      </c>
      <c r="CC145" s="26">
        <v>0</v>
      </c>
      <c r="CD145" s="26">
        <v>0</v>
      </c>
      <c r="CE145" s="26">
        <v>0</v>
      </c>
      <c r="CF145" s="26">
        <v>0</v>
      </c>
      <c r="CG145" s="26">
        <v>0</v>
      </c>
      <c r="CH145" s="26">
        <v>0</v>
      </c>
      <c r="CI145" s="26">
        <v>0</v>
      </c>
      <c r="CJ145" s="26">
        <v>0</v>
      </c>
      <c r="CK145" s="26">
        <v>0</v>
      </c>
      <c r="CL145" s="26">
        <v>0</v>
      </c>
      <c r="CM145" s="26">
        <v>0</v>
      </c>
      <c r="CN145" s="26">
        <v>0</v>
      </c>
      <c r="CO145" s="26">
        <v>0</v>
      </c>
      <c r="CP145" s="26">
        <v>0</v>
      </c>
      <c r="CQ145" s="26">
        <v>0</v>
      </c>
      <c r="CR145" s="26">
        <v>0</v>
      </c>
      <c r="CS145" s="26">
        <v>0</v>
      </c>
      <c r="CT145" s="26">
        <v>0</v>
      </c>
      <c r="CU145" s="26">
        <v>0</v>
      </c>
      <c r="CV145" s="26">
        <v>0</v>
      </c>
      <c r="CW145" s="26">
        <v>0</v>
      </c>
      <c r="CX145" s="26">
        <v>0</v>
      </c>
      <c r="CY145" s="26">
        <v>0</v>
      </c>
      <c r="CZ145" s="26">
        <v>0</v>
      </c>
      <c r="DA145" s="26">
        <v>0</v>
      </c>
      <c r="DB145" s="26">
        <v>0</v>
      </c>
      <c r="DC145" s="26">
        <v>0</v>
      </c>
      <c r="DD145" s="26">
        <v>0</v>
      </c>
      <c r="DE145" s="26">
        <v>0</v>
      </c>
      <c r="DF145" s="26">
        <v>0</v>
      </c>
      <c r="DG145" s="26">
        <v>0</v>
      </c>
      <c r="DH145" s="26">
        <v>0</v>
      </c>
      <c r="DI145" s="26">
        <v>0</v>
      </c>
      <c r="DJ145" s="26">
        <v>0</v>
      </c>
      <c r="DK145" s="26">
        <v>0</v>
      </c>
      <c r="DL145" s="26">
        <v>0</v>
      </c>
      <c r="DM145" s="26">
        <v>0</v>
      </c>
      <c r="DN145" s="26">
        <v>0</v>
      </c>
      <c r="DO145" s="26">
        <v>1</v>
      </c>
      <c r="DP145" s="26">
        <v>0</v>
      </c>
      <c r="DQ145" s="26">
        <v>0</v>
      </c>
      <c r="DR145" s="26">
        <v>0</v>
      </c>
      <c r="DS145" s="26">
        <v>0</v>
      </c>
      <c r="DT145" s="26">
        <v>0</v>
      </c>
      <c r="DU145" s="26">
        <v>0</v>
      </c>
      <c r="DV145" s="26">
        <v>0</v>
      </c>
      <c r="DW145" s="26">
        <v>0</v>
      </c>
      <c r="DX145" s="26">
        <v>0</v>
      </c>
      <c r="DY145" s="26">
        <v>0</v>
      </c>
      <c r="DZ145" s="26">
        <v>0</v>
      </c>
      <c r="EA145" s="26">
        <v>-2</v>
      </c>
      <c r="EB145" s="26">
        <v>0</v>
      </c>
      <c r="EC145" s="26">
        <v>0</v>
      </c>
      <c r="ED145" s="26">
        <v>0</v>
      </c>
      <c r="EE145" s="26">
        <v>0</v>
      </c>
      <c r="EF145" s="26">
        <v>0</v>
      </c>
      <c r="EG145" s="26">
        <v>0</v>
      </c>
      <c r="EH145" s="26">
        <v>0</v>
      </c>
      <c r="EI145" s="26">
        <v>0</v>
      </c>
      <c r="EJ145" s="26">
        <v>0</v>
      </c>
      <c r="EK145" s="26">
        <v>0</v>
      </c>
      <c r="EL145" s="26">
        <v>1</v>
      </c>
      <c r="EM145" s="26">
        <v>0</v>
      </c>
      <c r="EN145" s="26">
        <v>0</v>
      </c>
      <c r="EO145" s="26">
        <v>0</v>
      </c>
      <c r="EP145" s="26">
        <v>0</v>
      </c>
      <c r="EQ145" s="26">
        <v>0</v>
      </c>
      <c r="ER145" s="26">
        <v>0</v>
      </c>
      <c r="ES145" s="26">
        <v>0</v>
      </c>
      <c r="ET145" s="26">
        <v>0</v>
      </c>
      <c r="EU145" s="24"/>
      <c r="EV145" s="24"/>
      <c r="EW145" s="24"/>
      <c r="EX145" s="24"/>
      <c r="EY145" s="24"/>
      <c r="EZ145" s="24"/>
      <c r="FA145" s="24"/>
      <c r="FB145" s="7">
        <v>0</v>
      </c>
      <c r="FD145" s="5" t="str">
        <v>82a</v>
      </c>
      <c r="FE145" s="7">
        <v>-1.8235232639530296E-3</v>
      </c>
    </row>
    <row r="146" spans="1:161" x14ac:dyDescent="0.25">
      <c r="A146" s="1" t="s">
        <v>187</v>
      </c>
      <c r="B146" s="26">
        <v>0</v>
      </c>
      <c r="C146" s="26">
        <v>0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v>0</v>
      </c>
      <c r="AF146" s="26">
        <v>0</v>
      </c>
      <c r="AG146" s="26">
        <v>0</v>
      </c>
      <c r="AH146" s="26">
        <v>0</v>
      </c>
      <c r="AI146" s="26">
        <v>0</v>
      </c>
      <c r="AJ146" s="26">
        <v>0</v>
      </c>
      <c r="AK146" s="26">
        <v>0</v>
      </c>
      <c r="AL146" s="26">
        <v>0</v>
      </c>
      <c r="AM146" s="26">
        <v>0</v>
      </c>
      <c r="AN146" s="26">
        <v>0</v>
      </c>
      <c r="AO146" s="26">
        <v>0</v>
      </c>
      <c r="AP146" s="26">
        <v>0</v>
      </c>
      <c r="AQ146" s="26">
        <v>0</v>
      </c>
      <c r="AR146" s="26">
        <v>0</v>
      </c>
      <c r="AS146" s="26">
        <v>0</v>
      </c>
      <c r="AT146" s="26">
        <v>0</v>
      </c>
      <c r="AU146" s="26">
        <v>0</v>
      </c>
      <c r="AV146" s="26">
        <v>0</v>
      </c>
      <c r="AW146" s="26">
        <v>0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26">
        <v>0</v>
      </c>
      <c r="BJ146" s="26">
        <v>0</v>
      </c>
      <c r="BK146" s="26">
        <v>0</v>
      </c>
      <c r="BL146" s="26">
        <v>0</v>
      </c>
      <c r="BM146" s="26">
        <v>0</v>
      </c>
      <c r="BN146" s="26">
        <v>0</v>
      </c>
      <c r="BO146" s="26">
        <v>0</v>
      </c>
      <c r="BP146" s="26">
        <v>0</v>
      </c>
      <c r="BQ146" s="26">
        <v>0</v>
      </c>
      <c r="BR146" s="26">
        <v>0</v>
      </c>
      <c r="BS146" s="26">
        <v>0</v>
      </c>
      <c r="BT146" s="26">
        <v>0</v>
      </c>
      <c r="BU146" s="26">
        <v>0</v>
      </c>
      <c r="BV146" s="26">
        <v>0</v>
      </c>
      <c r="BW146" s="26">
        <v>0</v>
      </c>
      <c r="BX146" s="26">
        <v>0</v>
      </c>
      <c r="BY146" s="26">
        <v>0</v>
      </c>
      <c r="BZ146" s="26">
        <v>0</v>
      </c>
      <c r="CA146" s="26">
        <v>0</v>
      </c>
      <c r="CB146" s="26">
        <v>0</v>
      </c>
      <c r="CC146" s="26">
        <v>0</v>
      </c>
      <c r="CD146" s="26">
        <v>0</v>
      </c>
      <c r="CE146" s="26">
        <v>0</v>
      </c>
      <c r="CF146" s="26">
        <v>0</v>
      </c>
      <c r="CG146" s="26">
        <v>0</v>
      </c>
      <c r="CH146" s="26">
        <v>0</v>
      </c>
      <c r="CI146" s="26">
        <v>0</v>
      </c>
      <c r="CJ146" s="26">
        <v>0</v>
      </c>
      <c r="CK146" s="26">
        <v>0</v>
      </c>
      <c r="CL146" s="26">
        <v>0</v>
      </c>
      <c r="CM146" s="26">
        <v>0</v>
      </c>
      <c r="CN146" s="26">
        <v>0</v>
      </c>
      <c r="CO146" s="26">
        <v>0</v>
      </c>
      <c r="CP146" s="26">
        <v>0</v>
      </c>
      <c r="CQ146" s="26">
        <v>0</v>
      </c>
      <c r="CR146" s="26">
        <v>0</v>
      </c>
      <c r="CS146" s="26">
        <v>0</v>
      </c>
      <c r="CT146" s="26">
        <v>0</v>
      </c>
      <c r="CU146" s="26">
        <v>0</v>
      </c>
      <c r="CV146" s="26">
        <v>0</v>
      </c>
      <c r="CW146" s="26">
        <v>0</v>
      </c>
      <c r="CX146" s="26">
        <v>0</v>
      </c>
      <c r="CY146" s="26">
        <v>0</v>
      </c>
      <c r="CZ146" s="26">
        <v>0</v>
      </c>
      <c r="DA146" s="26">
        <v>0</v>
      </c>
      <c r="DB146" s="26">
        <v>0</v>
      </c>
      <c r="DC146" s="26">
        <v>0</v>
      </c>
      <c r="DD146" s="26">
        <v>0</v>
      </c>
      <c r="DE146" s="26">
        <v>0</v>
      </c>
      <c r="DF146" s="26">
        <v>0</v>
      </c>
      <c r="DG146" s="26">
        <v>0</v>
      </c>
      <c r="DH146" s="26">
        <v>0</v>
      </c>
      <c r="DI146" s="26">
        <v>0</v>
      </c>
      <c r="DJ146" s="26">
        <v>0</v>
      </c>
      <c r="DK146" s="26">
        <v>0</v>
      </c>
      <c r="DL146" s="26">
        <v>0</v>
      </c>
      <c r="DM146" s="26">
        <v>0</v>
      </c>
      <c r="DN146" s="26">
        <v>0</v>
      </c>
      <c r="DO146" s="26">
        <v>0</v>
      </c>
      <c r="DP146" s="26">
        <v>0</v>
      </c>
      <c r="DQ146" s="26">
        <v>0</v>
      </c>
      <c r="DR146" s="26">
        <v>0</v>
      </c>
      <c r="DS146" s="26">
        <v>0</v>
      </c>
      <c r="DT146" s="26">
        <v>0</v>
      </c>
      <c r="DU146" s="26">
        <v>0</v>
      </c>
      <c r="DV146" s="26">
        <v>0</v>
      </c>
      <c r="DW146" s="26">
        <v>0</v>
      </c>
      <c r="DX146" s="26">
        <v>0</v>
      </c>
      <c r="DY146" s="26">
        <v>0</v>
      </c>
      <c r="DZ146" s="26">
        <v>1</v>
      </c>
      <c r="EA146" s="26">
        <v>-2</v>
      </c>
      <c r="EB146" s="26">
        <v>1</v>
      </c>
      <c r="EC146" s="26">
        <v>0</v>
      </c>
      <c r="ED146" s="26">
        <v>0</v>
      </c>
      <c r="EE146" s="26">
        <v>0</v>
      </c>
      <c r="EF146" s="26">
        <v>0</v>
      </c>
      <c r="EG146" s="26">
        <v>0</v>
      </c>
      <c r="EH146" s="26">
        <v>0</v>
      </c>
      <c r="EI146" s="26">
        <v>0</v>
      </c>
      <c r="EJ146" s="26">
        <v>0</v>
      </c>
      <c r="EK146" s="26">
        <v>0</v>
      </c>
      <c r="EL146" s="26">
        <v>0</v>
      </c>
      <c r="EM146" s="26">
        <v>0</v>
      </c>
      <c r="EN146" s="26">
        <v>0</v>
      </c>
      <c r="EO146" s="26">
        <v>0</v>
      </c>
      <c r="EP146" s="26">
        <v>0</v>
      </c>
      <c r="EQ146" s="26">
        <v>0</v>
      </c>
      <c r="ER146" s="26">
        <v>0</v>
      </c>
      <c r="ES146" s="26">
        <v>0</v>
      </c>
      <c r="ET146" s="26">
        <v>0</v>
      </c>
      <c r="EU146" s="24"/>
      <c r="EV146" s="24"/>
      <c r="EW146" s="24"/>
      <c r="EX146" s="24"/>
      <c r="EY146" s="24"/>
      <c r="EZ146" s="24"/>
      <c r="FA146" s="24"/>
      <c r="FB146" s="7">
        <v>0</v>
      </c>
      <c r="FD146" s="5" t="str">
        <v>83a</v>
      </c>
      <c r="FE146" s="7">
        <v>-3.3128226569406403E-3</v>
      </c>
    </row>
    <row r="147" spans="1:161" x14ac:dyDescent="0.25">
      <c r="A147" s="1" t="s">
        <v>175</v>
      </c>
      <c r="B147" s="26">
        <v>0</v>
      </c>
      <c r="C147" s="26">
        <v>0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v>0</v>
      </c>
      <c r="AK147" s="26">
        <v>0</v>
      </c>
      <c r="AL147" s="26">
        <v>0</v>
      </c>
      <c r="AM147" s="26">
        <v>0</v>
      </c>
      <c r="AN147" s="26">
        <v>0</v>
      </c>
      <c r="AO147" s="26">
        <v>1</v>
      </c>
      <c r="AP147" s="26">
        <v>0</v>
      </c>
      <c r="AQ147" s="26">
        <v>0</v>
      </c>
      <c r="AR147" s="26">
        <v>0</v>
      </c>
      <c r="AS147" s="26">
        <v>0</v>
      </c>
      <c r="AT147" s="26">
        <v>0</v>
      </c>
      <c r="AU147" s="26">
        <v>0</v>
      </c>
      <c r="AV147" s="26">
        <v>0</v>
      </c>
      <c r="AW147" s="26">
        <v>0</v>
      </c>
      <c r="AX147" s="26">
        <v>0</v>
      </c>
      <c r="AY147" s="26">
        <v>0</v>
      </c>
      <c r="AZ147" s="26">
        <v>0</v>
      </c>
      <c r="BA147" s="26">
        <v>0</v>
      </c>
      <c r="BB147" s="26">
        <v>0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26">
        <v>0</v>
      </c>
      <c r="BJ147" s="26">
        <v>0</v>
      </c>
      <c r="BK147" s="26">
        <v>0</v>
      </c>
      <c r="BL147" s="26">
        <v>0</v>
      </c>
      <c r="BM147" s="26">
        <v>0</v>
      </c>
      <c r="BN147" s="26">
        <v>0</v>
      </c>
      <c r="BO147" s="26">
        <v>0</v>
      </c>
      <c r="BP147" s="26">
        <v>0</v>
      </c>
      <c r="BQ147" s="26">
        <v>0</v>
      </c>
      <c r="BR147" s="26">
        <v>0</v>
      </c>
      <c r="BS147" s="26">
        <v>0</v>
      </c>
      <c r="BT147" s="26">
        <v>0</v>
      </c>
      <c r="BU147" s="26">
        <v>0</v>
      </c>
      <c r="BV147" s="26">
        <v>0</v>
      </c>
      <c r="BW147" s="26">
        <v>0</v>
      </c>
      <c r="BX147" s="26">
        <v>0</v>
      </c>
      <c r="BY147" s="26">
        <v>0</v>
      </c>
      <c r="BZ147" s="26">
        <v>0</v>
      </c>
      <c r="CA147" s="26">
        <v>0</v>
      </c>
      <c r="CB147" s="26">
        <v>0</v>
      </c>
      <c r="CC147" s="26">
        <v>0</v>
      </c>
      <c r="CD147" s="26">
        <v>0</v>
      </c>
      <c r="CE147" s="26">
        <v>0</v>
      </c>
      <c r="CF147" s="26">
        <v>0</v>
      </c>
      <c r="CG147" s="26">
        <v>0</v>
      </c>
      <c r="CH147" s="26">
        <v>0</v>
      </c>
      <c r="CI147" s="26">
        <v>0</v>
      </c>
      <c r="CJ147" s="26">
        <v>0</v>
      </c>
      <c r="CK147" s="26">
        <v>0</v>
      </c>
      <c r="CL147" s="26">
        <v>0</v>
      </c>
      <c r="CM147" s="26">
        <v>0</v>
      </c>
      <c r="CN147" s="26">
        <v>0</v>
      </c>
      <c r="CO147" s="26">
        <v>0</v>
      </c>
      <c r="CP147" s="26">
        <v>0</v>
      </c>
      <c r="CQ147" s="26">
        <v>0</v>
      </c>
      <c r="CR147" s="26">
        <v>0</v>
      </c>
      <c r="CS147" s="26">
        <v>0</v>
      </c>
      <c r="CT147" s="26">
        <v>0</v>
      </c>
      <c r="CU147" s="26">
        <v>0</v>
      </c>
      <c r="CV147" s="26">
        <v>0</v>
      </c>
      <c r="CW147" s="26">
        <v>0</v>
      </c>
      <c r="CX147" s="26">
        <v>0</v>
      </c>
      <c r="CY147" s="26">
        <v>0</v>
      </c>
      <c r="CZ147" s="26">
        <v>0</v>
      </c>
      <c r="DA147" s="26">
        <v>0</v>
      </c>
      <c r="DB147" s="26">
        <v>0</v>
      </c>
      <c r="DC147" s="26">
        <v>0</v>
      </c>
      <c r="DD147" s="26">
        <v>0</v>
      </c>
      <c r="DE147" s="26">
        <v>0</v>
      </c>
      <c r="DF147" s="26">
        <v>0</v>
      </c>
      <c r="DG147" s="26">
        <v>0</v>
      </c>
      <c r="DH147" s="26">
        <v>0</v>
      </c>
      <c r="DI147" s="26">
        <v>0</v>
      </c>
      <c r="DJ147" s="26">
        <v>0</v>
      </c>
      <c r="DK147" s="26">
        <v>0</v>
      </c>
      <c r="DL147" s="26">
        <v>0</v>
      </c>
      <c r="DM147" s="26">
        <v>0</v>
      </c>
      <c r="DN147" s="26">
        <v>0</v>
      </c>
      <c r="DO147" s="26">
        <v>0</v>
      </c>
      <c r="DP147" s="26">
        <v>0</v>
      </c>
      <c r="DQ147" s="26">
        <v>0</v>
      </c>
      <c r="DR147" s="26">
        <v>0</v>
      </c>
      <c r="DS147" s="26">
        <v>0</v>
      </c>
      <c r="DT147" s="26">
        <v>0</v>
      </c>
      <c r="DU147" s="26">
        <v>0</v>
      </c>
      <c r="DV147" s="26">
        <v>0</v>
      </c>
      <c r="DW147" s="26">
        <v>0</v>
      </c>
      <c r="DX147" s="26">
        <v>0</v>
      </c>
      <c r="DY147" s="26">
        <v>0</v>
      </c>
      <c r="DZ147" s="26">
        <v>0</v>
      </c>
      <c r="EA147" s="26">
        <v>0</v>
      </c>
      <c r="EB147" s="26">
        <v>0</v>
      </c>
      <c r="EC147" s="26">
        <v>0</v>
      </c>
      <c r="ED147" s="26">
        <v>0</v>
      </c>
      <c r="EE147" s="26">
        <v>0</v>
      </c>
      <c r="EF147" s="26">
        <v>0</v>
      </c>
      <c r="EG147" s="26">
        <v>0</v>
      </c>
      <c r="EH147" s="26">
        <v>0</v>
      </c>
      <c r="EI147" s="26">
        <v>0</v>
      </c>
      <c r="EJ147" s="26">
        <v>0</v>
      </c>
      <c r="EK147" s="26">
        <v>0</v>
      </c>
      <c r="EL147" s="26">
        <v>0</v>
      </c>
      <c r="EM147" s="26">
        <v>0</v>
      </c>
      <c r="EN147" s="26">
        <v>0</v>
      </c>
      <c r="EO147" s="26">
        <v>0</v>
      </c>
      <c r="EP147" s="26">
        <v>0</v>
      </c>
      <c r="EQ147" s="26">
        <v>0</v>
      </c>
      <c r="ER147" s="26">
        <v>0</v>
      </c>
      <c r="ES147" s="26">
        <v>0</v>
      </c>
      <c r="ET147" s="26">
        <v>0</v>
      </c>
      <c r="EU147" s="24"/>
      <c r="EV147" s="24"/>
      <c r="EW147" s="24"/>
      <c r="EX147" s="24"/>
      <c r="EY147" s="24"/>
      <c r="EZ147" s="24"/>
      <c r="FA147" s="24"/>
      <c r="FB147" s="7">
        <v>0</v>
      </c>
      <c r="FD147" s="5" t="str">
        <v>84a</v>
      </c>
      <c r="FE147" s="7">
        <v>-4.2740374467136423E-3</v>
      </c>
    </row>
    <row r="148" spans="1:161" x14ac:dyDescent="0.25">
      <c r="A148" s="1" t="s">
        <v>176</v>
      </c>
      <c r="B148" s="26">
        <v>0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v>0</v>
      </c>
      <c r="AK148" s="26">
        <v>0</v>
      </c>
      <c r="AL148" s="26">
        <v>0</v>
      </c>
      <c r="AM148" s="26">
        <v>0</v>
      </c>
      <c r="AN148" s="26">
        <v>1</v>
      </c>
      <c r="AO148" s="26">
        <v>-2</v>
      </c>
      <c r="AP148" s="26">
        <v>1</v>
      </c>
      <c r="AQ148" s="26">
        <v>0</v>
      </c>
      <c r="AR148" s="26">
        <v>0</v>
      </c>
      <c r="AS148" s="26">
        <v>0</v>
      </c>
      <c r="AT148" s="26">
        <v>0</v>
      </c>
      <c r="AU148" s="26">
        <v>0</v>
      </c>
      <c r="AV148" s="26">
        <v>0</v>
      </c>
      <c r="AW148" s="26">
        <v>0</v>
      </c>
      <c r="AX148" s="26">
        <v>0</v>
      </c>
      <c r="AY148" s="26">
        <v>0</v>
      </c>
      <c r="AZ148" s="26">
        <v>0</v>
      </c>
      <c r="BA148" s="26">
        <v>0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26">
        <v>0</v>
      </c>
      <c r="BJ148" s="26">
        <v>0</v>
      </c>
      <c r="BK148" s="26">
        <v>0</v>
      </c>
      <c r="BL148" s="26">
        <v>0</v>
      </c>
      <c r="BM148" s="26">
        <v>0</v>
      </c>
      <c r="BN148" s="26">
        <v>0</v>
      </c>
      <c r="BO148" s="26">
        <v>0</v>
      </c>
      <c r="BP148" s="26">
        <v>0</v>
      </c>
      <c r="BQ148" s="26">
        <v>0</v>
      </c>
      <c r="BR148" s="26">
        <v>0</v>
      </c>
      <c r="BS148" s="26">
        <v>0</v>
      </c>
      <c r="BT148" s="26">
        <v>0</v>
      </c>
      <c r="BU148" s="26">
        <v>0</v>
      </c>
      <c r="BV148" s="26">
        <v>0</v>
      </c>
      <c r="BW148" s="26">
        <v>0</v>
      </c>
      <c r="BX148" s="26">
        <v>0</v>
      </c>
      <c r="BY148" s="26">
        <v>0</v>
      </c>
      <c r="BZ148" s="26">
        <v>0</v>
      </c>
      <c r="CA148" s="26">
        <v>0</v>
      </c>
      <c r="CB148" s="26">
        <v>0</v>
      </c>
      <c r="CC148" s="26">
        <v>0</v>
      </c>
      <c r="CD148" s="26">
        <v>0</v>
      </c>
      <c r="CE148" s="26">
        <v>0</v>
      </c>
      <c r="CF148" s="26">
        <v>0</v>
      </c>
      <c r="CG148" s="26">
        <v>0</v>
      </c>
      <c r="CH148" s="26">
        <v>0</v>
      </c>
      <c r="CI148" s="26">
        <v>0</v>
      </c>
      <c r="CJ148" s="26">
        <v>0</v>
      </c>
      <c r="CK148" s="26">
        <v>0</v>
      </c>
      <c r="CL148" s="26">
        <v>0</v>
      </c>
      <c r="CM148" s="26">
        <v>0</v>
      </c>
      <c r="CN148" s="26">
        <v>0</v>
      </c>
      <c r="CO148" s="26">
        <v>0</v>
      </c>
      <c r="CP148" s="26">
        <v>0</v>
      </c>
      <c r="CQ148" s="26">
        <v>0</v>
      </c>
      <c r="CR148" s="26">
        <v>0</v>
      </c>
      <c r="CS148" s="26">
        <v>0</v>
      </c>
      <c r="CT148" s="26">
        <v>0</v>
      </c>
      <c r="CU148" s="26">
        <v>0</v>
      </c>
      <c r="CV148" s="26">
        <v>0</v>
      </c>
      <c r="CW148" s="26">
        <v>0</v>
      </c>
      <c r="CX148" s="26">
        <v>0</v>
      </c>
      <c r="CY148" s="26">
        <v>0</v>
      </c>
      <c r="CZ148" s="26">
        <v>0</v>
      </c>
      <c r="DA148" s="26">
        <v>0</v>
      </c>
      <c r="DB148" s="26">
        <v>0</v>
      </c>
      <c r="DC148" s="26">
        <v>0</v>
      </c>
      <c r="DD148" s="26">
        <v>0</v>
      </c>
      <c r="DE148" s="26">
        <v>0</v>
      </c>
      <c r="DF148" s="26">
        <v>0</v>
      </c>
      <c r="DG148" s="26">
        <v>0</v>
      </c>
      <c r="DH148" s="26">
        <v>0</v>
      </c>
      <c r="DI148" s="26">
        <v>0</v>
      </c>
      <c r="DJ148" s="26">
        <v>0</v>
      </c>
      <c r="DK148" s="26">
        <v>0</v>
      </c>
      <c r="DL148" s="26">
        <v>0</v>
      </c>
      <c r="DM148" s="26">
        <v>0</v>
      </c>
      <c r="DN148" s="26">
        <v>0</v>
      </c>
      <c r="DO148" s="26">
        <v>0</v>
      </c>
      <c r="DP148" s="26">
        <v>0</v>
      </c>
      <c r="DQ148" s="26">
        <v>0</v>
      </c>
      <c r="DR148" s="26">
        <v>0</v>
      </c>
      <c r="DS148" s="26">
        <v>0</v>
      </c>
      <c r="DT148" s="26">
        <v>0</v>
      </c>
      <c r="DU148" s="26">
        <v>0</v>
      </c>
      <c r="DV148" s="26">
        <v>0</v>
      </c>
      <c r="DW148" s="26">
        <v>0</v>
      </c>
      <c r="DX148" s="26">
        <v>0</v>
      </c>
      <c r="DY148" s="26">
        <v>0</v>
      </c>
      <c r="DZ148" s="26">
        <v>0</v>
      </c>
      <c r="EA148" s="26">
        <v>0</v>
      </c>
      <c r="EB148" s="26">
        <v>0</v>
      </c>
      <c r="EC148" s="26">
        <v>0</v>
      </c>
      <c r="ED148" s="26">
        <v>0</v>
      </c>
      <c r="EE148" s="26">
        <v>0</v>
      </c>
      <c r="EF148" s="26">
        <v>0</v>
      </c>
      <c r="EG148" s="26">
        <v>0</v>
      </c>
      <c r="EH148" s="26">
        <v>0</v>
      </c>
      <c r="EI148" s="26">
        <v>0</v>
      </c>
      <c r="EJ148" s="26">
        <v>0</v>
      </c>
      <c r="EK148" s="26">
        <v>0</v>
      </c>
      <c r="EL148" s="26">
        <v>0</v>
      </c>
      <c r="EM148" s="26">
        <v>0</v>
      </c>
      <c r="EN148" s="26">
        <v>0</v>
      </c>
      <c r="EO148" s="26">
        <v>0</v>
      </c>
      <c r="EP148" s="26">
        <v>0</v>
      </c>
      <c r="EQ148" s="26">
        <v>0</v>
      </c>
      <c r="ER148" s="26">
        <v>0</v>
      </c>
      <c r="ES148" s="26">
        <v>0</v>
      </c>
      <c r="ET148" s="26">
        <v>0</v>
      </c>
      <c r="EU148" s="24"/>
      <c r="EV148" s="24"/>
      <c r="EW148" s="24"/>
      <c r="EX148" s="24"/>
      <c r="EY148" s="24"/>
      <c r="EZ148" s="24"/>
      <c r="FA148" s="24"/>
      <c r="FB148" s="7">
        <v>0</v>
      </c>
      <c r="FD148" s="5" t="str">
        <v>85a</v>
      </c>
      <c r="FE148" s="7">
        <v>-4.605094724090591E-3</v>
      </c>
    </row>
    <row r="149" spans="1:161" x14ac:dyDescent="0.25">
      <c r="A149" s="1" t="s">
        <v>177</v>
      </c>
      <c r="B149" s="26">
        <v>0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v>0</v>
      </c>
      <c r="AK149" s="26">
        <v>0</v>
      </c>
      <c r="AL149" s="26">
        <v>0</v>
      </c>
      <c r="AM149" s="26">
        <v>0</v>
      </c>
      <c r="AN149" s="26">
        <v>0</v>
      </c>
      <c r="AO149" s="26">
        <v>0</v>
      </c>
      <c r="AP149" s="26">
        <v>0</v>
      </c>
      <c r="AQ149" s="26">
        <v>0</v>
      </c>
      <c r="AR149" s="26">
        <v>0</v>
      </c>
      <c r="AS149" s="26">
        <v>0</v>
      </c>
      <c r="AT149" s="26">
        <v>0</v>
      </c>
      <c r="AU149" s="26">
        <v>0</v>
      </c>
      <c r="AV149" s="26">
        <v>0</v>
      </c>
      <c r="AW149" s="26">
        <v>0</v>
      </c>
      <c r="AX149" s="26">
        <v>0</v>
      </c>
      <c r="AY149" s="26">
        <v>0</v>
      </c>
      <c r="AZ149" s="26">
        <v>0</v>
      </c>
      <c r="BA149" s="26">
        <v>0</v>
      </c>
      <c r="BB149" s="26">
        <v>1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26">
        <v>0</v>
      </c>
      <c r="BJ149" s="26">
        <v>0</v>
      </c>
      <c r="BK149" s="26">
        <v>0</v>
      </c>
      <c r="BL149" s="26">
        <v>0</v>
      </c>
      <c r="BM149" s="26">
        <v>0</v>
      </c>
      <c r="BN149" s="26">
        <v>0</v>
      </c>
      <c r="BO149" s="26">
        <v>0</v>
      </c>
      <c r="BP149" s="26">
        <v>0</v>
      </c>
      <c r="BQ149" s="26">
        <v>0</v>
      </c>
      <c r="BR149" s="26">
        <v>0</v>
      </c>
      <c r="BS149" s="26">
        <v>0</v>
      </c>
      <c r="BT149" s="26">
        <v>0</v>
      </c>
      <c r="BU149" s="26">
        <v>0</v>
      </c>
      <c r="BV149" s="26">
        <v>0</v>
      </c>
      <c r="BW149" s="26">
        <v>0</v>
      </c>
      <c r="BX149" s="26">
        <v>0</v>
      </c>
      <c r="BY149" s="26">
        <v>0</v>
      </c>
      <c r="BZ149" s="26">
        <v>0</v>
      </c>
      <c r="CA149" s="26">
        <v>0</v>
      </c>
      <c r="CB149" s="26">
        <v>0</v>
      </c>
      <c r="CC149" s="26">
        <v>0</v>
      </c>
      <c r="CD149" s="26">
        <v>0</v>
      </c>
      <c r="CE149" s="26">
        <v>0</v>
      </c>
      <c r="CF149" s="26">
        <v>0</v>
      </c>
      <c r="CG149" s="26">
        <v>0</v>
      </c>
      <c r="CH149" s="26">
        <v>0</v>
      </c>
      <c r="CI149" s="26">
        <v>0</v>
      </c>
      <c r="CJ149" s="26">
        <v>0</v>
      </c>
      <c r="CK149" s="26">
        <v>0</v>
      </c>
      <c r="CL149" s="26">
        <v>0</v>
      </c>
      <c r="CM149" s="26">
        <v>0</v>
      </c>
      <c r="CN149" s="26">
        <v>0</v>
      </c>
      <c r="CO149" s="26">
        <v>0</v>
      </c>
      <c r="CP149" s="26">
        <v>0</v>
      </c>
      <c r="CQ149" s="26">
        <v>0</v>
      </c>
      <c r="CR149" s="26">
        <v>0</v>
      </c>
      <c r="CS149" s="26">
        <v>0</v>
      </c>
      <c r="CT149" s="26">
        <v>0</v>
      </c>
      <c r="CU149" s="26">
        <v>0</v>
      </c>
      <c r="CV149" s="26">
        <v>0</v>
      </c>
      <c r="CW149" s="26">
        <v>0</v>
      </c>
      <c r="CX149" s="26">
        <v>0</v>
      </c>
      <c r="CY149" s="26">
        <v>0</v>
      </c>
      <c r="CZ149" s="26">
        <v>0</v>
      </c>
      <c r="DA149" s="26">
        <v>0</v>
      </c>
      <c r="DB149" s="26">
        <v>0</v>
      </c>
      <c r="DC149" s="26">
        <v>0</v>
      </c>
      <c r="DD149" s="26">
        <v>0</v>
      </c>
      <c r="DE149" s="26">
        <v>0</v>
      </c>
      <c r="DF149" s="26">
        <v>0</v>
      </c>
      <c r="DG149" s="26">
        <v>0</v>
      </c>
      <c r="DH149" s="26">
        <v>0</v>
      </c>
      <c r="DI149" s="26">
        <v>0</v>
      </c>
      <c r="DJ149" s="26">
        <v>0</v>
      </c>
      <c r="DK149" s="26">
        <v>0</v>
      </c>
      <c r="DL149" s="26">
        <v>0</v>
      </c>
      <c r="DM149" s="26">
        <v>0</v>
      </c>
      <c r="DN149" s="26">
        <v>0</v>
      </c>
      <c r="DO149" s="26">
        <v>0</v>
      </c>
      <c r="DP149" s="26">
        <v>0</v>
      </c>
      <c r="DQ149" s="26">
        <v>0</v>
      </c>
      <c r="DR149" s="26">
        <v>0</v>
      </c>
      <c r="DS149" s="26">
        <v>0</v>
      </c>
      <c r="DT149" s="26">
        <v>0</v>
      </c>
      <c r="DU149" s="26">
        <v>0</v>
      </c>
      <c r="DV149" s="26">
        <v>0</v>
      </c>
      <c r="DW149" s="26">
        <v>0</v>
      </c>
      <c r="DX149" s="26">
        <v>0</v>
      </c>
      <c r="DY149" s="26">
        <v>0</v>
      </c>
      <c r="DZ149" s="26">
        <v>0</v>
      </c>
      <c r="EA149" s="26">
        <v>0</v>
      </c>
      <c r="EB149" s="26">
        <v>0</v>
      </c>
      <c r="EC149" s="26">
        <v>0</v>
      </c>
      <c r="ED149" s="26">
        <v>0</v>
      </c>
      <c r="EE149" s="26">
        <v>0</v>
      </c>
      <c r="EF149" s="26">
        <v>0</v>
      </c>
      <c r="EG149" s="26">
        <v>0</v>
      </c>
      <c r="EH149" s="26">
        <v>0</v>
      </c>
      <c r="EI149" s="26">
        <v>0</v>
      </c>
      <c r="EJ149" s="26">
        <v>0</v>
      </c>
      <c r="EK149" s="26">
        <v>0</v>
      </c>
      <c r="EL149" s="26">
        <v>0</v>
      </c>
      <c r="EM149" s="26">
        <v>0</v>
      </c>
      <c r="EN149" s="26">
        <v>0</v>
      </c>
      <c r="EO149" s="26">
        <v>0</v>
      </c>
      <c r="EP149" s="26">
        <v>0</v>
      </c>
      <c r="EQ149" s="26">
        <v>0</v>
      </c>
      <c r="ER149" s="26">
        <v>0</v>
      </c>
      <c r="ES149" s="26">
        <v>0</v>
      </c>
      <c r="ET149" s="26">
        <v>0</v>
      </c>
      <c r="EU149" s="24"/>
      <c r="EV149" s="24"/>
      <c r="EW149" s="24"/>
      <c r="EX149" s="24"/>
      <c r="EY149" s="24"/>
      <c r="EZ149" s="24"/>
      <c r="FA149" s="24"/>
      <c r="FB149" s="7">
        <v>0</v>
      </c>
      <c r="FD149" s="5" t="str">
        <v>86a</v>
      </c>
      <c r="FE149" s="7">
        <v>-4.2740374467136457E-3</v>
      </c>
    </row>
    <row r="150" spans="1:161" x14ac:dyDescent="0.25">
      <c r="A150" s="1" t="s">
        <v>178</v>
      </c>
      <c r="B150" s="26">
        <v>0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v>0</v>
      </c>
      <c r="AK150" s="26">
        <v>0</v>
      </c>
      <c r="AL150" s="26">
        <v>0</v>
      </c>
      <c r="AM150" s="26">
        <v>0</v>
      </c>
      <c r="AN150" s="26">
        <v>0</v>
      </c>
      <c r="AO150" s="26">
        <v>0</v>
      </c>
      <c r="AP150" s="26">
        <v>0</v>
      </c>
      <c r="AQ150" s="26">
        <v>0</v>
      </c>
      <c r="AR150" s="26">
        <v>0</v>
      </c>
      <c r="AS150" s="26">
        <v>0</v>
      </c>
      <c r="AT150" s="26">
        <v>0</v>
      </c>
      <c r="AU150" s="26">
        <v>0</v>
      </c>
      <c r="AV150" s="26">
        <v>0</v>
      </c>
      <c r="AW150" s="26">
        <v>0</v>
      </c>
      <c r="AX150" s="26">
        <v>0</v>
      </c>
      <c r="AY150" s="26">
        <v>0</v>
      </c>
      <c r="AZ150" s="26">
        <v>0</v>
      </c>
      <c r="BA150" s="26">
        <v>1</v>
      </c>
      <c r="BB150" s="26">
        <v>-2</v>
      </c>
      <c r="BC150" s="26">
        <v>1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26">
        <v>0</v>
      </c>
      <c r="BJ150" s="26">
        <v>0</v>
      </c>
      <c r="BK150" s="26">
        <v>0</v>
      </c>
      <c r="BL150" s="26">
        <v>0</v>
      </c>
      <c r="BM150" s="26">
        <v>0</v>
      </c>
      <c r="BN150" s="26">
        <v>0</v>
      </c>
      <c r="BO150" s="26">
        <v>0</v>
      </c>
      <c r="BP150" s="26">
        <v>0</v>
      </c>
      <c r="BQ150" s="26">
        <v>0</v>
      </c>
      <c r="BR150" s="26">
        <v>0</v>
      </c>
      <c r="BS150" s="26">
        <v>0</v>
      </c>
      <c r="BT150" s="26">
        <v>0</v>
      </c>
      <c r="BU150" s="26">
        <v>0</v>
      </c>
      <c r="BV150" s="26">
        <v>0</v>
      </c>
      <c r="BW150" s="26">
        <v>0</v>
      </c>
      <c r="BX150" s="26">
        <v>0</v>
      </c>
      <c r="BY150" s="26">
        <v>0</v>
      </c>
      <c r="BZ150" s="26">
        <v>0</v>
      </c>
      <c r="CA150" s="26">
        <v>0</v>
      </c>
      <c r="CB150" s="26">
        <v>0</v>
      </c>
      <c r="CC150" s="26">
        <v>0</v>
      </c>
      <c r="CD150" s="26">
        <v>0</v>
      </c>
      <c r="CE150" s="26">
        <v>0</v>
      </c>
      <c r="CF150" s="26">
        <v>0</v>
      </c>
      <c r="CG150" s="26">
        <v>0</v>
      </c>
      <c r="CH150" s="26">
        <v>0</v>
      </c>
      <c r="CI150" s="26">
        <v>0</v>
      </c>
      <c r="CJ150" s="26">
        <v>0</v>
      </c>
      <c r="CK150" s="26">
        <v>0</v>
      </c>
      <c r="CL150" s="26">
        <v>0</v>
      </c>
      <c r="CM150" s="26">
        <v>0</v>
      </c>
      <c r="CN150" s="26">
        <v>0</v>
      </c>
      <c r="CO150" s="26">
        <v>0</v>
      </c>
      <c r="CP150" s="26">
        <v>0</v>
      </c>
      <c r="CQ150" s="26">
        <v>0</v>
      </c>
      <c r="CR150" s="26">
        <v>0</v>
      </c>
      <c r="CS150" s="26">
        <v>0</v>
      </c>
      <c r="CT150" s="26">
        <v>0</v>
      </c>
      <c r="CU150" s="26">
        <v>0</v>
      </c>
      <c r="CV150" s="26">
        <v>0</v>
      </c>
      <c r="CW150" s="26">
        <v>0</v>
      </c>
      <c r="CX150" s="26">
        <v>0</v>
      </c>
      <c r="CY150" s="26">
        <v>0</v>
      </c>
      <c r="CZ150" s="26">
        <v>0</v>
      </c>
      <c r="DA150" s="26">
        <v>0</v>
      </c>
      <c r="DB150" s="26">
        <v>0</v>
      </c>
      <c r="DC150" s="26">
        <v>0</v>
      </c>
      <c r="DD150" s="26">
        <v>0</v>
      </c>
      <c r="DE150" s="26">
        <v>0</v>
      </c>
      <c r="DF150" s="26">
        <v>0</v>
      </c>
      <c r="DG150" s="26">
        <v>0</v>
      </c>
      <c r="DH150" s="26">
        <v>0</v>
      </c>
      <c r="DI150" s="26">
        <v>0</v>
      </c>
      <c r="DJ150" s="26">
        <v>0</v>
      </c>
      <c r="DK150" s="26">
        <v>0</v>
      </c>
      <c r="DL150" s="26">
        <v>0</v>
      </c>
      <c r="DM150" s="26">
        <v>0</v>
      </c>
      <c r="DN150" s="26">
        <v>0</v>
      </c>
      <c r="DO150" s="26">
        <v>0</v>
      </c>
      <c r="DP150" s="26">
        <v>0</v>
      </c>
      <c r="DQ150" s="26">
        <v>0</v>
      </c>
      <c r="DR150" s="26">
        <v>0</v>
      </c>
      <c r="DS150" s="26">
        <v>0</v>
      </c>
      <c r="DT150" s="26">
        <v>0</v>
      </c>
      <c r="DU150" s="26">
        <v>0</v>
      </c>
      <c r="DV150" s="26">
        <v>0</v>
      </c>
      <c r="DW150" s="26">
        <v>0</v>
      </c>
      <c r="DX150" s="26">
        <v>0</v>
      </c>
      <c r="DY150" s="26">
        <v>0</v>
      </c>
      <c r="DZ150" s="26">
        <v>0</v>
      </c>
      <c r="EA150" s="26">
        <v>0</v>
      </c>
      <c r="EB150" s="26">
        <v>0</v>
      </c>
      <c r="EC150" s="26">
        <v>0</v>
      </c>
      <c r="ED150" s="26">
        <v>0</v>
      </c>
      <c r="EE150" s="26">
        <v>0</v>
      </c>
      <c r="EF150" s="26">
        <v>0</v>
      </c>
      <c r="EG150" s="26">
        <v>0</v>
      </c>
      <c r="EH150" s="26">
        <v>0</v>
      </c>
      <c r="EI150" s="26">
        <v>0</v>
      </c>
      <c r="EJ150" s="26">
        <v>0</v>
      </c>
      <c r="EK150" s="26">
        <v>0</v>
      </c>
      <c r="EL150" s="26">
        <v>0</v>
      </c>
      <c r="EM150" s="26">
        <v>0</v>
      </c>
      <c r="EN150" s="26">
        <v>0</v>
      </c>
      <c r="EO150" s="26">
        <v>0</v>
      </c>
      <c r="EP150" s="26">
        <v>0</v>
      </c>
      <c r="EQ150" s="26">
        <v>0</v>
      </c>
      <c r="ER150" s="26">
        <v>0</v>
      </c>
      <c r="ES150" s="26">
        <v>0</v>
      </c>
      <c r="ET150" s="26">
        <v>0</v>
      </c>
      <c r="EU150" s="24"/>
      <c r="EV150" s="24"/>
      <c r="EW150" s="24"/>
      <c r="EX150" s="24"/>
      <c r="EY150" s="24"/>
      <c r="EZ150" s="24"/>
      <c r="FA150" s="24"/>
      <c r="FB150" s="7">
        <v>0</v>
      </c>
      <c r="FD150" s="5" t="str">
        <v>87a</v>
      </c>
      <c r="FE150" s="7">
        <v>-3.3128226569406507E-3</v>
      </c>
    </row>
    <row r="151" spans="1:161" x14ac:dyDescent="0.25">
      <c r="A151" s="1" t="s">
        <v>179</v>
      </c>
      <c r="B151" s="26">
        <v>0</v>
      </c>
      <c r="C151" s="26">
        <v>0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v>0</v>
      </c>
      <c r="AK151" s="26">
        <v>0</v>
      </c>
      <c r="AL151" s="26">
        <v>0</v>
      </c>
      <c r="AM151" s="26">
        <v>0</v>
      </c>
      <c r="AN151" s="26">
        <v>0</v>
      </c>
      <c r="AO151" s="26">
        <v>0</v>
      </c>
      <c r="AP151" s="26">
        <v>0</v>
      </c>
      <c r="AQ151" s="26">
        <v>0</v>
      </c>
      <c r="AR151" s="26">
        <v>0</v>
      </c>
      <c r="AS151" s="26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26">
        <v>0</v>
      </c>
      <c r="BJ151" s="26">
        <v>0</v>
      </c>
      <c r="BK151" s="26">
        <v>0</v>
      </c>
      <c r="BL151" s="26">
        <v>0</v>
      </c>
      <c r="BM151" s="26">
        <v>0</v>
      </c>
      <c r="BN151" s="26">
        <v>0</v>
      </c>
      <c r="BO151" s="26">
        <v>1</v>
      </c>
      <c r="BP151" s="26">
        <v>0</v>
      </c>
      <c r="BQ151" s="26">
        <v>0</v>
      </c>
      <c r="BR151" s="26">
        <v>0</v>
      </c>
      <c r="BS151" s="26">
        <v>0</v>
      </c>
      <c r="BT151" s="26">
        <v>0</v>
      </c>
      <c r="BU151" s="26">
        <v>0</v>
      </c>
      <c r="BV151" s="26">
        <v>0</v>
      </c>
      <c r="BW151" s="26">
        <v>0</v>
      </c>
      <c r="BX151" s="26">
        <v>0</v>
      </c>
      <c r="BY151" s="26">
        <v>0</v>
      </c>
      <c r="BZ151" s="26">
        <v>0</v>
      </c>
      <c r="CA151" s="26">
        <v>0</v>
      </c>
      <c r="CB151" s="26">
        <v>0</v>
      </c>
      <c r="CC151" s="26">
        <v>0</v>
      </c>
      <c r="CD151" s="26">
        <v>0</v>
      </c>
      <c r="CE151" s="26">
        <v>0</v>
      </c>
      <c r="CF151" s="26">
        <v>0</v>
      </c>
      <c r="CG151" s="26">
        <v>0</v>
      </c>
      <c r="CH151" s="26">
        <v>0</v>
      </c>
      <c r="CI151" s="26">
        <v>0</v>
      </c>
      <c r="CJ151" s="26">
        <v>0</v>
      </c>
      <c r="CK151" s="26">
        <v>0</v>
      </c>
      <c r="CL151" s="26">
        <v>0</v>
      </c>
      <c r="CM151" s="26">
        <v>0</v>
      </c>
      <c r="CN151" s="26">
        <v>0</v>
      </c>
      <c r="CO151" s="26">
        <v>0</v>
      </c>
      <c r="CP151" s="26">
        <v>0</v>
      </c>
      <c r="CQ151" s="26">
        <v>0</v>
      </c>
      <c r="CR151" s="26">
        <v>0</v>
      </c>
      <c r="CS151" s="26">
        <v>0</v>
      </c>
      <c r="CT151" s="26">
        <v>0</v>
      </c>
      <c r="CU151" s="26">
        <v>0</v>
      </c>
      <c r="CV151" s="26">
        <v>0</v>
      </c>
      <c r="CW151" s="26">
        <v>0</v>
      </c>
      <c r="CX151" s="26">
        <v>0</v>
      </c>
      <c r="CY151" s="26">
        <v>0</v>
      </c>
      <c r="CZ151" s="26">
        <v>0</v>
      </c>
      <c r="DA151" s="26">
        <v>0</v>
      </c>
      <c r="DB151" s="26">
        <v>0</v>
      </c>
      <c r="DC151" s="26">
        <v>0</v>
      </c>
      <c r="DD151" s="26">
        <v>0</v>
      </c>
      <c r="DE151" s="26">
        <v>0</v>
      </c>
      <c r="DF151" s="26">
        <v>0</v>
      </c>
      <c r="DG151" s="26">
        <v>0</v>
      </c>
      <c r="DH151" s="26">
        <v>0</v>
      </c>
      <c r="DI151" s="26">
        <v>0</v>
      </c>
      <c r="DJ151" s="26">
        <v>0</v>
      </c>
      <c r="DK151" s="26">
        <v>0</v>
      </c>
      <c r="DL151" s="26">
        <v>0</v>
      </c>
      <c r="DM151" s="26">
        <v>0</v>
      </c>
      <c r="DN151" s="26">
        <v>0</v>
      </c>
      <c r="DO151" s="26">
        <v>0</v>
      </c>
      <c r="DP151" s="26">
        <v>0</v>
      </c>
      <c r="DQ151" s="26">
        <v>0</v>
      </c>
      <c r="DR151" s="26">
        <v>0</v>
      </c>
      <c r="DS151" s="26">
        <v>0</v>
      </c>
      <c r="DT151" s="26">
        <v>0</v>
      </c>
      <c r="DU151" s="26">
        <v>0</v>
      </c>
      <c r="DV151" s="26">
        <v>0</v>
      </c>
      <c r="DW151" s="26">
        <v>0</v>
      </c>
      <c r="DX151" s="26">
        <v>0</v>
      </c>
      <c r="DY151" s="26">
        <v>0</v>
      </c>
      <c r="DZ151" s="26">
        <v>0</v>
      </c>
      <c r="EA151" s="26">
        <v>0</v>
      </c>
      <c r="EB151" s="26">
        <v>0</v>
      </c>
      <c r="EC151" s="26">
        <v>0</v>
      </c>
      <c r="ED151" s="26">
        <v>0</v>
      </c>
      <c r="EE151" s="26">
        <v>0</v>
      </c>
      <c r="EF151" s="26">
        <v>0</v>
      </c>
      <c r="EG151" s="26">
        <v>0</v>
      </c>
      <c r="EH151" s="26">
        <v>0</v>
      </c>
      <c r="EI151" s="26">
        <v>0</v>
      </c>
      <c r="EJ151" s="26">
        <v>0</v>
      </c>
      <c r="EK151" s="26">
        <v>0</v>
      </c>
      <c r="EL151" s="26">
        <v>0</v>
      </c>
      <c r="EM151" s="26">
        <v>0</v>
      </c>
      <c r="EN151" s="26">
        <v>0</v>
      </c>
      <c r="EO151" s="26">
        <v>0</v>
      </c>
      <c r="EP151" s="26">
        <v>0</v>
      </c>
      <c r="EQ151" s="26">
        <v>0</v>
      </c>
      <c r="ER151" s="26">
        <v>0</v>
      </c>
      <c r="ES151" s="26">
        <v>0</v>
      </c>
      <c r="ET151" s="26">
        <v>0</v>
      </c>
      <c r="EU151" s="24"/>
      <c r="EV151" s="24"/>
      <c r="EW151" s="24"/>
      <c r="EX151" s="24"/>
      <c r="EY151" s="24"/>
      <c r="EZ151" s="24"/>
      <c r="FA151" s="24"/>
      <c r="FB151" s="7">
        <v>0</v>
      </c>
      <c r="FD151" s="5" t="str">
        <v>88a</v>
      </c>
      <c r="FE151" s="7">
        <v>-1.8235232639530335E-3</v>
      </c>
    </row>
    <row r="152" spans="1:161" x14ac:dyDescent="0.25">
      <c r="A152" s="1" t="s">
        <v>180</v>
      </c>
      <c r="B152" s="26">
        <v>0</v>
      </c>
      <c r="C152" s="26">
        <v>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v>0</v>
      </c>
      <c r="AK152" s="26">
        <v>0</v>
      </c>
      <c r="AL152" s="26">
        <v>0</v>
      </c>
      <c r="AM152" s="26">
        <v>0</v>
      </c>
      <c r="AN152" s="26">
        <v>0</v>
      </c>
      <c r="AO152" s="26">
        <v>0</v>
      </c>
      <c r="AP152" s="26">
        <v>0</v>
      </c>
      <c r="AQ152" s="26">
        <v>0</v>
      </c>
      <c r="AR152" s="26">
        <v>0</v>
      </c>
      <c r="AS152" s="26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26">
        <v>0</v>
      </c>
      <c r="BJ152" s="26">
        <v>0</v>
      </c>
      <c r="BK152" s="26">
        <v>0</v>
      </c>
      <c r="BL152" s="26">
        <v>0</v>
      </c>
      <c r="BM152" s="26">
        <v>0</v>
      </c>
      <c r="BN152" s="26">
        <v>1</v>
      </c>
      <c r="BO152" s="26">
        <v>-2</v>
      </c>
      <c r="BP152" s="26">
        <v>1</v>
      </c>
      <c r="BQ152" s="26">
        <v>0</v>
      </c>
      <c r="BR152" s="26">
        <v>0</v>
      </c>
      <c r="BS152" s="26">
        <v>0</v>
      </c>
      <c r="BT152" s="26">
        <v>0</v>
      </c>
      <c r="BU152" s="26">
        <v>0</v>
      </c>
      <c r="BV152" s="26">
        <v>0</v>
      </c>
      <c r="BW152" s="26">
        <v>0</v>
      </c>
      <c r="BX152" s="26">
        <v>0</v>
      </c>
      <c r="BY152" s="26">
        <v>0</v>
      </c>
      <c r="BZ152" s="26">
        <v>0</v>
      </c>
      <c r="CA152" s="26">
        <v>0</v>
      </c>
      <c r="CB152" s="26">
        <v>0</v>
      </c>
      <c r="CC152" s="26">
        <v>0</v>
      </c>
      <c r="CD152" s="26">
        <v>0</v>
      </c>
      <c r="CE152" s="26">
        <v>0</v>
      </c>
      <c r="CF152" s="26">
        <v>0</v>
      </c>
      <c r="CG152" s="26">
        <v>0</v>
      </c>
      <c r="CH152" s="26">
        <v>0</v>
      </c>
      <c r="CI152" s="26">
        <v>0</v>
      </c>
      <c r="CJ152" s="26">
        <v>0</v>
      </c>
      <c r="CK152" s="26">
        <v>0</v>
      </c>
      <c r="CL152" s="26">
        <v>0</v>
      </c>
      <c r="CM152" s="26">
        <v>0</v>
      </c>
      <c r="CN152" s="26">
        <v>0</v>
      </c>
      <c r="CO152" s="26">
        <v>0</v>
      </c>
      <c r="CP152" s="26">
        <v>0</v>
      </c>
      <c r="CQ152" s="26">
        <v>0</v>
      </c>
      <c r="CR152" s="26">
        <v>0</v>
      </c>
      <c r="CS152" s="26">
        <v>0</v>
      </c>
      <c r="CT152" s="26">
        <v>0</v>
      </c>
      <c r="CU152" s="26">
        <v>0</v>
      </c>
      <c r="CV152" s="26">
        <v>0</v>
      </c>
      <c r="CW152" s="26">
        <v>0</v>
      </c>
      <c r="CX152" s="26">
        <v>0</v>
      </c>
      <c r="CY152" s="26">
        <v>0</v>
      </c>
      <c r="CZ152" s="26">
        <v>0</v>
      </c>
      <c r="DA152" s="26">
        <v>0</v>
      </c>
      <c r="DB152" s="26">
        <v>0</v>
      </c>
      <c r="DC152" s="26">
        <v>0</v>
      </c>
      <c r="DD152" s="26">
        <v>0</v>
      </c>
      <c r="DE152" s="26">
        <v>0</v>
      </c>
      <c r="DF152" s="26">
        <v>0</v>
      </c>
      <c r="DG152" s="26">
        <v>0</v>
      </c>
      <c r="DH152" s="26">
        <v>0</v>
      </c>
      <c r="DI152" s="26">
        <v>0</v>
      </c>
      <c r="DJ152" s="26">
        <v>0</v>
      </c>
      <c r="DK152" s="26">
        <v>0</v>
      </c>
      <c r="DL152" s="26">
        <v>0</v>
      </c>
      <c r="DM152" s="26">
        <v>0</v>
      </c>
      <c r="DN152" s="26">
        <v>0</v>
      </c>
      <c r="DO152" s="26">
        <v>0</v>
      </c>
      <c r="DP152" s="26">
        <v>0</v>
      </c>
      <c r="DQ152" s="26">
        <v>0</v>
      </c>
      <c r="DR152" s="26">
        <v>0</v>
      </c>
      <c r="DS152" s="26">
        <v>0</v>
      </c>
      <c r="DT152" s="26">
        <v>0</v>
      </c>
      <c r="DU152" s="26">
        <v>0</v>
      </c>
      <c r="DV152" s="26">
        <v>0</v>
      </c>
      <c r="DW152" s="26">
        <v>0</v>
      </c>
      <c r="DX152" s="26">
        <v>0</v>
      </c>
      <c r="DY152" s="26">
        <v>0</v>
      </c>
      <c r="DZ152" s="26">
        <v>0</v>
      </c>
      <c r="EA152" s="26">
        <v>0</v>
      </c>
      <c r="EB152" s="26">
        <v>0</v>
      </c>
      <c r="EC152" s="26">
        <v>0</v>
      </c>
      <c r="ED152" s="26">
        <v>0</v>
      </c>
      <c r="EE152" s="26">
        <v>0</v>
      </c>
      <c r="EF152" s="26">
        <v>0</v>
      </c>
      <c r="EG152" s="26">
        <v>0</v>
      </c>
      <c r="EH152" s="26">
        <v>0</v>
      </c>
      <c r="EI152" s="26">
        <v>0</v>
      </c>
      <c r="EJ152" s="26">
        <v>0</v>
      </c>
      <c r="EK152" s="26">
        <v>0</v>
      </c>
      <c r="EL152" s="26">
        <v>0</v>
      </c>
      <c r="EM152" s="26">
        <v>0</v>
      </c>
      <c r="EN152" s="26">
        <v>0</v>
      </c>
      <c r="EO152" s="26">
        <v>0</v>
      </c>
      <c r="EP152" s="26">
        <v>0</v>
      </c>
      <c r="EQ152" s="26">
        <v>0</v>
      </c>
      <c r="ER152" s="26">
        <v>0</v>
      </c>
      <c r="ES152" s="26">
        <v>0</v>
      </c>
      <c r="ET152" s="26">
        <v>0</v>
      </c>
      <c r="EU152" s="24"/>
      <c r="EV152" s="24"/>
      <c r="EW152" s="24"/>
      <c r="EX152" s="24"/>
      <c r="EY152" s="24"/>
      <c r="EZ152" s="24"/>
      <c r="FA152" s="24"/>
      <c r="FB152" s="7">
        <v>0</v>
      </c>
      <c r="FD152" s="5" t="str">
        <v>89a</v>
      </c>
      <c r="FE152" s="7">
        <v>1.947434652520854E-19</v>
      </c>
    </row>
    <row r="153" spans="1:161" x14ac:dyDescent="0.25">
      <c r="A153" s="1" t="s">
        <v>181</v>
      </c>
      <c r="B153" s="26">
        <v>0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v>0</v>
      </c>
      <c r="AK153" s="26">
        <v>0</v>
      </c>
      <c r="AL153" s="26">
        <v>0</v>
      </c>
      <c r="AM153" s="26">
        <v>0</v>
      </c>
      <c r="AN153" s="26">
        <v>0</v>
      </c>
      <c r="AO153" s="26">
        <v>0</v>
      </c>
      <c r="AP153" s="26">
        <v>0</v>
      </c>
      <c r="AQ153" s="26">
        <v>0</v>
      </c>
      <c r="AR153" s="26">
        <v>0</v>
      </c>
      <c r="AS153" s="26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26">
        <v>0</v>
      </c>
      <c r="BJ153" s="26">
        <v>0</v>
      </c>
      <c r="BK153" s="26">
        <v>0</v>
      </c>
      <c r="BL153" s="26">
        <v>0</v>
      </c>
      <c r="BM153" s="26">
        <v>0</v>
      </c>
      <c r="BN153" s="26">
        <v>0</v>
      </c>
      <c r="BO153" s="26">
        <v>0</v>
      </c>
      <c r="BP153" s="26">
        <v>0</v>
      </c>
      <c r="BQ153" s="26">
        <v>0</v>
      </c>
      <c r="BR153" s="26">
        <v>0</v>
      </c>
      <c r="BS153" s="26">
        <v>0</v>
      </c>
      <c r="BT153" s="26">
        <v>0</v>
      </c>
      <c r="BU153" s="26">
        <v>0</v>
      </c>
      <c r="BV153" s="26">
        <v>0</v>
      </c>
      <c r="BW153" s="26">
        <v>0</v>
      </c>
      <c r="BX153" s="26">
        <v>0</v>
      </c>
      <c r="BY153" s="26">
        <v>0</v>
      </c>
      <c r="BZ153" s="26">
        <v>0</v>
      </c>
      <c r="CA153" s="26">
        <v>0</v>
      </c>
      <c r="CB153" s="26">
        <v>1</v>
      </c>
      <c r="CC153" s="26">
        <v>0</v>
      </c>
      <c r="CD153" s="26">
        <v>0</v>
      </c>
      <c r="CE153" s="26">
        <v>0</v>
      </c>
      <c r="CF153" s="26">
        <v>0</v>
      </c>
      <c r="CG153" s="26">
        <v>0</v>
      </c>
      <c r="CH153" s="26">
        <v>0</v>
      </c>
      <c r="CI153" s="26">
        <v>0</v>
      </c>
      <c r="CJ153" s="26">
        <v>0</v>
      </c>
      <c r="CK153" s="26">
        <v>0</v>
      </c>
      <c r="CL153" s="26">
        <v>0</v>
      </c>
      <c r="CM153" s="26">
        <v>0</v>
      </c>
      <c r="CN153" s="26">
        <v>0</v>
      </c>
      <c r="CO153" s="26">
        <v>0</v>
      </c>
      <c r="CP153" s="26">
        <v>0</v>
      </c>
      <c r="CQ153" s="26">
        <v>0</v>
      </c>
      <c r="CR153" s="26">
        <v>0</v>
      </c>
      <c r="CS153" s="26">
        <v>0</v>
      </c>
      <c r="CT153" s="26">
        <v>0</v>
      </c>
      <c r="CU153" s="26">
        <v>0</v>
      </c>
      <c r="CV153" s="26">
        <v>0</v>
      </c>
      <c r="CW153" s="26">
        <v>0</v>
      </c>
      <c r="CX153" s="26">
        <v>0</v>
      </c>
      <c r="CY153" s="26">
        <v>0</v>
      </c>
      <c r="CZ153" s="26">
        <v>0</v>
      </c>
      <c r="DA153" s="26">
        <v>0</v>
      </c>
      <c r="DB153" s="26">
        <v>0</v>
      </c>
      <c r="DC153" s="26">
        <v>0</v>
      </c>
      <c r="DD153" s="26">
        <v>0</v>
      </c>
      <c r="DE153" s="26">
        <v>0</v>
      </c>
      <c r="DF153" s="26">
        <v>0</v>
      </c>
      <c r="DG153" s="26">
        <v>0</v>
      </c>
      <c r="DH153" s="26">
        <v>0</v>
      </c>
      <c r="DI153" s="26">
        <v>0</v>
      </c>
      <c r="DJ153" s="26">
        <v>0</v>
      </c>
      <c r="DK153" s="26">
        <v>0</v>
      </c>
      <c r="DL153" s="26">
        <v>0</v>
      </c>
      <c r="DM153" s="26">
        <v>0</v>
      </c>
      <c r="DN153" s="26">
        <v>0</v>
      </c>
      <c r="DO153" s="26">
        <v>0</v>
      </c>
      <c r="DP153" s="26">
        <v>0</v>
      </c>
      <c r="DQ153" s="26">
        <v>0</v>
      </c>
      <c r="DR153" s="26">
        <v>0</v>
      </c>
      <c r="DS153" s="26">
        <v>0</v>
      </c>
      <c r="DT153" s="26">
        <v>0</v>
      </c>
      <c r="DU153" s="26">
        <v>0</v>
      </c>
      <c r="DV153" s="26">
        <v>0</v>
      </c>
      <c r="DW153" s="26">
        <v>0</v>
      </c>
      <c r="DX153" s="26">
        <v>0</v>
      </c>
      <c r="DY153" s="26">
        <v>0</v>
      </c>
      <c r="DZ153" s="26">
        <v>0</v>
      </c>
      <c r="EA153" s="26">
        <v>0</v>
      </c>
      <c r="EB153" s="26">
        <v>0</v>
      </c>
      <c r="EC153" s="26">
        <v>0</v>
      </c>
      <c r="ED153" s="26">
        <v>0</v>
      </c>
      <c r="EE153" s="26">
        <v>0</v>
      </c>
      <c r="EF153" s="26">
        <v>0</v>
      </c>
      <c r="EG153" s="26">
        <v>0</v>
      </c>
      <c r="EH153" s="26">
        <v>0</v>
      </c>
      <c r="EI153" s="26">
        <v>0</v>
      </c>
      <c r="EJ153" s="26">
        <v>0</v>
      </c>
      <c r="EK153" s="26">
        <v>0</v>
      </c>
      <c r="EL153" s="26">
        <v>0</v>
      </c>
      <c r="EM153" s="26">
        <v>0</v>
      </c>
      <c r="EN153" s="26">
        <v>0</v>
      </c>
      <c r="EO153" s="26">
        <v>0</v>
      </c>
      <c r="EP153" s="26">
        <v>0</v>
      </c>
      <c r="EQ153" s="26">
        <v>0</v>
      </c>
      <c r="ER153" s="26">
        <v>0</v>
      </c>
      <c r="ES153" s="26">
        <v>0</v>
      </c>
      <c r="ET153" s="26">
        <v>0</v>
      </c>
      <c r="EU153" s="24"/>
      <c r="EV153" s="24"/>
      <c r="EW153" s="24"/>
      <c r="EX153" s="24"/>
      <c r="EY153" s="24"/>
      <c r="EZ153" s="24"/>
      <c r="FA153" s="24"/>
      <c r="FB153" s="7">
        <v>0</v>
      </c>
      <c r="FD153" s="5" t="str">
        <v>89b</v>
      </c>
      <c r="FE153" s="7">
        <v>2.3118045139530305E-3</v>
      </c>
    </row>
    <row r="154" spans="1:161" x14ac:dyDescent="0.25">
      <c r="A154" s="1" t="s">
        <v>182</v>
      </c>
      <c r="B154" s="26">
        <v>0</v>
      </c>
      <c r="C154" s="26">
        <v>0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v>0</v>
      </c>
      <c r="AK154" s="26">
        <v>0</v>
      </c>
      <c r="AL154" s="26">
        <v>0</v>
      </c>
      <c r="AM154" s="26">
        <v>0</v>
      </c>
      <c r="AN154" s="26">
        <v>0</v>
      </c>
      <c r="AO154" s="26">
        <v>0</v>
      </c>
      <c r="AP154" s="26">
        <v>0</v>
      </c>
      <c r="AQ154" s="26">
        <v>0</v>
      </c>
      <c r="AR154" s="26">
        <v>0</v>
      </c>
      <c r="AS154" s="26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26">
        <v>0</v>
      </c>
      <c r="BJ154" s="26">
        <v>0</v>
      </c>
      <c r="BK154" s="26">
        <v>0</v>
      </c>
      <c r="BL154" s="26">
        <v>0</v>
      </c>
      <c r="BM154" s="26">
        <v>0</v>
      </c>
      <c r="BN154" s="26">
        <v>0</v>
      </c>
      <c r="BO154" s="26">
        <v>0</v>
      </c>
      <c r="BP154" s="26">
        <v>0</v>
      </c>
      <c r="BQ154" s="26">
        <v>0</v>
      </c>
      <c r="BR154" s="26">
        <v>0</v>
      </c>
      <c r="BS154" s="26">
        <v>0</v>
      </c>
      <c r="BT154" s="26">
        <v>0</v>
      </c>
      <c r="BU154" s="26">
        <v>0</v>
      </c>
      <c r="BV154" s="26">
        <v>0</v>
      </c>
      <c r="BW154" s="26">
        <v>0</v>
      </c>
      <c r="BX154" s="26">
        <v>0</v>
      </c>
      <c r="BY154" s="26">
        <v>0</v>
      </c>
      <c r="BZ154" s="26">
        <v>0</v>
      </c>
      <c r="CA154" s="26">
        <v>1</v>
      </c>
      <c r="CB154" s="26">
        <v>-2</v>
      </c>
      <c r="CC154" s="26">
        <v>1</v>
      </c>
      <c r="CD154" s="26">
        <v>0</v>
      </c>
      <c r="CE154" s="26">
        <v>0</v>
      </c>
      <c r="CF154" s="26">
        <v>0</v>
      </c>
      <c r="CG154" s="26">
        <v>0</v>
      </c>
      <c r="CH154" s="26">
        <v>0</v>
      </c>
      <c r="CI154" s="26">
        <v>0</v>
      </c>
      <c r="CJ154" s="26">
        <v>0</v>
      </c>
      <c r="CK154" s="26">
        <v>0</v>
      </c>
      <c r="CL154" s="26">
        <v>0</v>
      </c>
      <c r="CM154" s="26">
        <v>0</v>
      </c>
      <c r="CN154" s="26">
        <v>0</v>
      </c>
      <c r="CO154" s="26">
        <v>0</v>
      </c>
      <c r="CP154" s="26">
        <v>0</v>
      </c>
      <c r="CQ154" s="26">
        <v>0</v>
      </c>
      <c r="CR154" s="26">
        <v>0</v>
      </c>
      <c r="CS154" s="26">
        <v>0</v>
      </c>
      <c r="CT154" s="26">
        <v>0</v>
      </c>
      <c r="CU154" s="26">
        <v>0</v>
      </c>
      <c r="CV154" s="26">
        <v>0</v>
      </c>
      <c r="CW154" s="26">
        <v>0</v>
      </c>
      <c r="CX154" s="26">
        <v>0</v>
      </c>
      <c r="CY154" s="26">
        <v>0</v>
      </c>
      <c r="CZ154" s="26">
        <v>0</v>
      </c>
      <c r="DA154" s="26">
        <v>0</v>
      </c>
      <c r="DB154" s="26">
        <v>0</v>
      </c>
      <c r="DC154" s="26">
        <v>0</v>
      </c>
      <c r="DD154" s="26">
        <v>0</v>
      </c>
      <c r="DE154" s="26">
        <v>0</v>
      </c>
      <c r="DF154" s="26">
        <v>0</v>
      </c>
      <c r="DG154" s="26">
        <v>0</v>
      </c>
      <c r="DH154" s="26">
        <v>0</v>
      </c>
      <c r="DI154" s="26">
        <v>0</v>
      </c>
      <c r="DJ154" s="26">
        <v>0</v>
      </c>
      <c r="DK154" s="26">
        <v>0</v>
      </c>
      <c r="DL154" s="26">
        <v>0</v>
      </c>
      <c r="DM154" s="26">
        <v>0</v>
      </c>
      <c r="DN154" s="26">
        <v>0</v>
      </c>
      <c r="DO154" s="26">
        <v>0</v>
      </c>
      <c r="DP154" s="26">
        <v>0</v>
      </c>
      <c r="DQ154" s="26">
        <v>0</v>
      </c>
      <c r="DR154" s="26">
        <v>0</v>
      </c>
      <c r="DS154" s="26">
        <v>0</v>
      </c>
      <c r="DT154" s="26">
        <v>0</v>
      </c>
      <c r="DU154" s="26">
        <v>0</v>
      </c>
      <c r="DV154" s="26">
        <v>0</v>
      </c>
      <c r="DW154" s="26">
        <v>0</v>
      </c>
      <c r="DX154" s="26">
        <v>0</v>
      </c>
      <c r="DY154" s="26">
        <v>0</v>
      </c>
      <c r="DZ154" s="26">
        <v>0</v>
      </c>
      <c r="EA154" s="26">
        <v>0</v>
      </c>
      <c r="EB154" s="26">
        <v>0</v>
      </c>
      <c r="EC154" s="26">
        <v>0</v>
      </c>
      <c r="ED154" s="26">
        <v>0</v>
      </c>
      <c r="EE154" s="26">
        <v>0</v>
      </c>
      <c r="EF154" s="26">
        <v>0</v>
      </c>
      <c r="EG154" s="26">
        <v>0</v>
      </c>
      <c r="EH154" s="26">
        <v>0</v>
      </c>
      <c r="EI154" s="26">
        <v>0</v>
      </c>
      <c r="EJ154" s="26">
        <v>0</v>
      </c>
      <c r="EK154" s="26">
        <v>0</v>
      </c>
      <c r="EL154" s="26">
        <v>0</v>
      </c>
      <c r="EM154" s="26">
        <v>0</v>
      </c>
      <c r="EN154" s="26">
        <v>0</v>
      </c>
      <c r="EO154" s="26">
        <v>0</v>
      </c>
      <c r="EP154" s="26">
        <v>0</v>
      </c>
      <c r="EQ154" s="26">
        <v>0</v>
      </c>
      <c r="ER154" s="26">
        <v>0</v>
      </c>
      <c r="ES154" s="26">
        <v>0</v>
      </c>
      <c r="ET154" s="26">
        <v>0</v>
      </c>
      <c r="EU154" s="24"/>
      <c r="EV154" s="24"/>
      <c r="EW154" s="24"/>
      <c r="EX154" s="24"/>
      <c r="EY154" s="24"/>
      <c r="EZ154" s="24"/>
      <c r="FA154" s="24"/>
      <c r="FB154" s="7">
        <v>0</v>
      </c>
      <c r="FD154" s="5" t="str">
        <v>82b</v>
      </c>
      <c r="FE154" s="7">
        <v>8.4365759112196468E-4</v>
      </c>
    </row>
    <row r="155" spans="1:161" x14ac:dyDescent="0.25">
      <c r="A155" s="1" t="s">
        <v>183</v>
      </c>
      <c r="B155" s="26">
        <v>0</v>
      </c>
      <c r="C155" s="26">
        <v>0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v>0</v>
      </c>
      <c r="AK155" s="26">
        <v>0</v>
      </c>
      <c r="AL155" s="26">
        <v>0</v>
      </c>
      <c r="AM155" s="26">
        <v>0</v>
      </c>
      <c r="AN155" s="26">
        <v>0</v>
      </c>
      <c r="AO155" s="26">
        <v>0</v>
      </c>
      <c r="AP155" s="26">
        <v>0</v>
      </c>
      <c r="AQ155" s="26">
        <v>0</v>
      </c>
      <c r="AR155" s="26">
        <v>0</v>
      </c>
      <c r="AS155" s="26">
        <v>0</v>
      </c>
      <c r="AT155" s="26">
        <v>0</v>
      </c>
      <c r="AU155" s="26">
        <v>0</v>
      </c>
      <c r="AV155" s="26">
        <v>0</v>
      </c>
      <c r="AW155" s="26">
        <v>0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26">
        <v>0</v>
      </c>
      <c r="BJ155" s="26">
        <v>0</v>
      </c>
      <c r="BK155" s="26">
        <v>0</v>
      </c>
      <c r="BL155" s="26">
        <v>0</v>
      </c>
      <c r="BM155" s="26">
        <v>0</v>
      </c>
      <c r="BN155" s="26">
        <v>0</v>
      </c>
      <c r="BO155" s="26">
        <v>0</v>
      </c>
      <c r="BP155" s="26">
        <v>0</v>
      </c>
      <c r="BQ155" s="26">
        <v>0</v>
      </c>
      <c r="BR155" s="26">
        <v>0</v>
      </c>
      <c r="BS155" s="26">
        <v>0</v>
      </c>
      <c r="BT155" s="26">
        <v>0</v>
      </c>
      <c r="BU155" s="26">
        <v>0</v>
      </c>
      <c r="BV155" s="26">
        <v>0</v>
      </c>
      <c r="BW155" s="26">
        <v>0</v>
      </c>
      <c r="BX155" s="26">
        <v>0</v>
      </c>
      <c r="BY155" s="26">
        <v>0</v>
      </c>
      <c r="BZ155" s="26">
        <v>0</v>
      </c>
      <c r="CA155" s="26">
        <v>0</v>
      </c>
      <c r="CB155" s="26">
        <v>0</v>
      </c>
      <c r="CC155" s="26">
        <v>0</v>
      </c>
      <c r="CD155" s="26">
        <v>0</v>
      </c>
      <c r="CE155" s="26">
        <v>0</v>
      </c>
      <c r="CF155" s="26">
        <v>0</v>
      </c>
      <c r="CG155" s="26">
        <v>0</v>
      </c>
      <c r="CH155" s="26">
        <v>0</v>
      </c>
      <c r="CI155" s="26">
        <v>0</v>
      </c>
      <c r="CJ155" s="26">
        <v>0</v>
      </c>
      <c r="CK155" s="26">
        <v>0</v>
      </c>
      <c r="CL155" s="26">
        <v>0</v>
      </c>
      <c r="CM155" s="26">
        <v>0</v>
      </c>
      <c r="CN155" s="26">
        <v>0</v>
      </c>
      <c r="CO155" s="26">
        <v>1</v>
      </c>
      <c r="CP155" s="26">
        <v>0</v>
      </c>
      <c r="CQ155" s="26">
        <v>0</v>
      </c>
      <c r="CR155" s="26">
        <v>0</v>
      </c>
      <c r="CS155" s="26">
        <v>0</v>
      </c>
      <c r="CT155" s="26">
        <v>0</v>
      </c>
      <c r="CU155" s="26">
        <v>0</v>
      </c>
      <c r="CV155" s="26">
        <v>0</v>
      </c>
      <c r="CW155" s="26">
        <v>0</v>
      </c>
      <c r="CX155" s="26">
        <v>0</v>
      </c>
      <c r="CY155" s="26">
        <v>0</v>
      </c>
      <c r="CZ155" s="26">
        <v>0</v>
      </c>
      <c r="DA155" s="26">
        <v>0</v>
      </c>
      <c r="DB155" s="26">
        <v>0</v>
      </c>
      <c r="DC155" s="26">
        <v>0</v>
      </c>
      <c r="DD155" s="26">
        <v>0</v>
      </c>
      <c r="DE155" s="26">
        <v>0</v>
      </c>
      <c r="DF155" s="26">
        <v>0</v>
      </c>
      <c r="DG155" s="26">
        <v>0</v>
      </c>
      <c r="DH155" s="26">
        <v>0</v>
      </c>
      <c r="DI155" s="26">
        <v>0</v>
      </c>
      <c r="DJ155" s="26">
        <v>0</v>
      </c>
      <c r="DK155" s="26">
        <v>0</v>
      </c>
      <c r="DL155" s="26">
        <v>0</v>
      </c>
      <c r="DM155" s="26">
        <v>0</v>
      </c>
      <c r="DN155" s="26">
        <v>0</v>
      </c>
      <c r="DO155" s="26">
        <v>0</v>
      </c>
      <c r="DP155" s="26">
        <v>0</v>
      </c>
      <c r="DQ155" s="26">
        <v>0</v>
      </c>
      <c r="DR155" s="26">
        <v>0</v>
      </c>
      <c r="DS155" s="26">
        <v>0</v>
      </c>
      <c r="DT155" s="26">
        <v>0</v>
      </c>
      <c r="DU155" s="26">
        <v>0</v>
      </c>
      <c r="DV155" s="26">
        <v>0</v>
      </c>
      <c r="DW155" s="26">
        <v>0</v>
      </c>
      <c r="DX155" s="26">
        <v>0</v>
      </c>
      <c r="DY155" s="26">
        <v>0</v>
      </c>
      <c r="DZ155" s="26">
        <v>0</v>
      </c>
      <c r="EA155" s="26">
        <v>0</v>
      </c>
      <c r="EB155" s="26">
        <v>0</v>
      </c>
      <c r="EC155" s="26">
        <v>0</v>
      </c>
      <c r="ED155" s="26">
        <v>0</v>
      </c>
      <c r="EE155" s="26">
        <v>0</v>
      </c>
      <c r="EF155" s="26">
        <v>0</v>
      </c>
      <c r="EG155" s="26">
        <v>0</v>
      </c>
      <c r="EH155" s="26">
        <v>0</v>
      </c>
      <c r="EI155" s="26">
        <v>0</v>
      </c>
      <c r="EJ155" s="26">
        <v>0</v>
      </c>
      <c r="EK155" s="26">
        <v>0</v>
      </c>
      <c r="EL155" s="26">
        <v>0</v>
      </c>
      <c r="EM155" s="26">
        <v>0</v>
      </c>
      <c r="EN155" s="26">
        <v>0</v>
      </c>
      <c r="EO155" s="26">
        <v>0</v>
      </c>
      <c r="EP155" s="26">
        <v>0</v>
      </c>
      <c r="EQ155" s="26">
        <v>0</v>
      </c>
      <c r="ER155" s="26">
        <v>0</v>
      </c>
      <c r="ES155" s="26">
        <v>0</v>
      </c>
      <c r="ET155" s="26">
        <v>0</v>
      </c>
      <c r="EU155" s="24"/>
      <c r="EV155" s="24"/>
      <c r="EW155" s="24"/>
      <c r="EX155" s="24"/>
      <c r="EY155" s="24"/>
      <c r="EZ155" s="24"/>
      <c r="FA155" s="24"/>
      <c r="FB155" s="7">
        <v>0</v>
      </c>
      <c r="FD155" s="5" t="str">
        <v>83b</v>
      </c>
      <c r="FE155" s="7">
        <v>-1.6821750094144091E-3</v>
      </c>
    </row>
    <row r="156" spans="1:161" x14ac:dyDescent="0.25">
      <c r="A156" s="1" t="s">
        <v>189</v>
      </c>
      <c r="B156" s="26">
        <v>0</v>
      </c>
      <c r="C156" s="26">
        <v>0</v>
      </c>
      <c r="D156" s="26">
        <v>0</v>
      </c>
      <c r="E156" s="26">
        <v>0</v>
      </c>
      <c r="F156" s="26"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v>0</v>
      </c>
      <c r="AA156" s="26">
        <v>0</v>
      </c>
      <c r="AB156" s="26">
        <v>0</v>
      </c>
      <c r="AC156" s="26">
        <v>0</v>
      </c>
      <c r="AD156" s="26">
        <v>0</v>
      </c>
      <c r="AE156" s="26"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v>0</v>
      </c>
      <c r="AK156" s="26">
        <v>0</v>
      </c>
      <c r="AL156" s="26">
        <v>0</v>
      </c>
      <c r="AM156" s="26">
        <v>0</v>
      </c>
      <c r="AN156" s="26">
        <v>0</v>
      </c>
      <c r="AO156" s="26">
        <v>0</v>
      </c>
      <c r="AP156" s="26">
        <v>0</v>
      </c>
      <c r="AQ156" s="26">
        <v>0</v>
      </c>
      <c r="AR156" s="26">
        <v>0</v>
      </c>
      <c r="AS156" s="26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26">
        <v>0</v>
      </c>
      <c r="BJ156" s="26">
        <v>0</v>
      </c>
      <c r="BK156" s="26">
        <v>0</v>
      </c>
      <c r="BL156" s="26">
        <v>0</v>
      </c>
      <c r="BM156" s="26">
        <v>0</v>
      </c>
      <c r="BN156" s="26">
        <v>0</v>
      </c>
      <c r="BO156" s="26">
        <v>0</v>
      </c>
      <c r="BP156" s="26">
        <v>0</v>
      </c>
      <c r="BQ156" s="26">
        <v>0</v>
      </c>
      <c r="BR156" s="26">
        <v>0</v>
      </c>
      <c r="BS156" s="26">
        <v>0</v>
      </c>
      <c r="BT156" s="26">
        <v>0</v>
      </c>
      <c r="BU156" s="26">
        <v>0</v>
      </c>
      <c r="BV156" s="26">
        <v>0</v>
      </c>
      <c r="BW156" s="26">
        <v>0</v>
      </c>
      <c r="BX156" s="26">
        <v>0</v>
      </c>
      <c r="BY156" s="26">
        <v>0</v>
      </c>
      <c r="BZ156" s="26">
        <v>0</v>
      </c>
      <c r="CA156" s="26">
        <v>0</v>
      </c>
      <c r="CB156" s="26">
        <v>0</v>
      </c>
      <c r="CC156" s="26">
        <v>0</v>
      </c>
      <c r="CD156" s="26">
        <v>0</v>
      </c>
      <c r="CE156" s="26">
        <v>0</v>
      </c>
      <c r="CF156" s="26">
        <v>0</v>
      </c>
      <c r="CG156" s="26">
        <v>0</v>
      </c>
      <c r="CH156" s="26">
        <v>0</v>
      </c>
      <c r="CI156" s="26">
        <v>0</v>
      </c>
      <c r="CJ156" s="26">
        <v>0</v>
      </c>
      <c r="CK156" s="26">
        <v>0</v>
      </c>
      <c r="CL156" s="26">
        <v>0</v>
      </c>
      <c r="CM156" s="26">
        <v>0</v>
      </c>
      <c r="CN156" s="26">
        <v>1</v>
      </c>
      <c r="CO156" s="26">
        <v>-2</v>
      </c>
      <c r="CP156" s="26">
        <v>1</v>
      </c>
      <c r="CQ156" s="26">
        <v>0</v>
      </c>
      <c r="CR156" s="26">
        <v>0</v>
      </c>
      <c r="CS156" s="26">
        <v>0</v>
      </c>
      <c r="CT156" s="26">
        <v>0</v>
      </c>
      <c r="CU156" s="26">
        <v>0</v>
      </c>
      <c r="CV156" s="26">
        <v>0</v>
      </c>
      <c r="CW156" s="26">
        <v>0</v>
      </c>
      <c r="CX156" s="26">
        <v>0</v>
      </c>
      <c r="CY156" s="26">
        <v>0</v>
      </c>
      <c r="CZ156" s="26">
        <v>0</v>
      </c>
      <c r="DA156" s="26">
        <v>0</v>
      </c>
      <c r="DB156" s="26">
        <v>0</v>
      </c>
      <c r="DC156" s="26">
        <v>0</v>
      </c>
      <c r="DD156" s="26">
        <v>0</v>
      </c>
      <c r="DE156" s="26">
        <v>0</v>
      </c>
      <c r="DF156" s="26">
        <v>0</v>
      </c>
      <c r="DG156" s="26">
        <v>0</v>
      </c>
      <c r="DH156" s="26">
        <v>0</v>
      </c>
      <c r="DI156" s="26">
        <v>0</v>
      </c>
      <c r="DJ156" s="26">
        <v>0</v>
      </c>
      <c r="DK156" s="26">
        <v>0</v>
      </c>
      <c r="DL156" s="26">
        <v>0</v>
      </c>
      <c r="DM156" s="26">
        <v>0</v>
      </c>
      <c r="DN156" s="26">
        <v>0</v>
      </c>
      <c r="DO156" s="26">
        <v>0</v>
      </c>
      <c r="DP156" s="26">
        <v>0</v>
      </c>
      <c r="DQ156" s="26">
        <v>0</v>
      </c>
      <c r="DR156" s="26">
        <v>0</v>
      </c>
      <c r="DS156" s="26">
        <v>0</v>
      </c>
      <c r="DT156" s="26">
        <v>0</v>
      </c>
      <c r="DU156" s="26">
        <v>0</v>
      </c>
      <c r="DV156" s="26">
        <v>0</v>
      </c>
      <c r="DW156" s="26">
        <v>0</v>
      </c>
      <c r="DX156" s="26">
        <v>0</v>
      </c>
      <c r="DY156" s="26">
        <v>0</v>
      </c>
      <c r="DZ156" s="26">
        <v>0</v>
      </c>
      <c r="EA156" s="26">
        <v>0</v>
      </c>
      <c r="EB156" s="26">
        <v>0</v>
      </c>
      <c r="EC156" s="26">
        <v>0</v>
      </c>
      <c r="ED156" s="26">
        <v>0</v>
      </c>
      <c r="EE156" s="26">
        <v>0</v>
      </c>
      <c r="EF156" s="26">
        <v>0</v>
      </c>
      <c r="EG156" s="26">
        <v>0</v>
      </c>
      <c r="EH156" s="26">
        <v>0</v>
      </c>
      <c r="EI156" s="26">
        <v>0</v>
      </c>
      <c r="EJ156" s="26">
        <v>0</v>
      </c>
      <c r="EK156" s="26">
        <v>0</v>
      </c>
      <c r="EL156" s="26">
        <v>0</v>
      </c>
      <c r="EM156" s="26">
        <v>0</v>
      </c>
      <c r="EN156" s="26">
        <v>0</v>
      </c>
      <c r="EO156" s="26">
        <v>0</v>
      </c>
      <c r="EP156" s="26">
        <v>0</v>
      </c>
      <c r="EQ156" s="26">
        <v>0</v>
      </c>
      <c r="ER156" s="26">
        <v>0</v>
      </c>
      <c r="ES156" s="26">
        <v>0</v>
      </c>
      <c r="ET156" s="26">
        <v>0</v>
      </c>
      <c r="EU156" s="24"/>
      <c r="EV156" s="24"/>
      <c r="EW156" s="24"/>
      <c r="EX156" s="24"/>
      <c r="EY156" s="24"/>
      <c r="EZ156" s="24"/>
      <c r="FA156" s="24"/>
      <c r="FB156" s="7">
        <v>0</v>
      </c>
      <c r="FD156" s="5" t="str">
        <v>84b</v>
      </c>
      <c r="FE156" s="7">
        <v>-3.3256492425727622E-3</v>
      </c>
    </row>
    <row r="157" spans="1:161" x14ac:dyDescent="0.25">
      <c r="A157" s="1" t="s">
        <v>184</v>
      </c>
      <c r="B157" s="26">
        <v>0</v>
      </c>
      <c r="C157" s="26">
        <v>0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v>0</v>
      </c>
      <c r="AA157" s="26">
        <v>0</v>
      </c>
      <c r="AB157" s="26">
        <v>0</v>
      </c>
      <c r="AC157" s="26">
        <v>0</v>
      </c>
      <c r="AD157" s="26">
        <v>0</v>
      </c>
      <c r="AE157" s="26"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v>0</v>
      </c>
      <c r="AK157" s="26">
        <v>0</v>
      </c>
      <c r="AL157" s="26">
        <v>0</v>
      </c>
      <c r="AM157" s="26">
        <v>0</v>
      </c>
      <c r="AN157" s="26">
        <v>0</v>
      </c>
      <c r="AO157" s="26">
        <v>0</v>
      </c>
      <c r="AP157" s="26">
        <v>0</v>
      </c>
      <c r="AQ157" s="26">
        <v>0</v>
      </c>
      <c r="AR157" s="26">
        <v>0</v>
      </c>
      <c r="AS157" s="26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26">
        <v>0</v>
      </c>
      <c r="BJ157" s="26">
        <v>0</v>
      </c>
      <c r="BK157" s="26">
        <v>0</v>
      </c>
      <c r="BL157" s="26">
        <v>0</v>
      </c>
      <c r="BM157" s="26">
        <v>0</v>
      </c>
      <c r="BN157" s="26">
        <v>0</v>
      </c>
      <c r="BO157" s="26">
        <v>0</v>
      </c>
      <c r="BP157" s="26">
        <v>0</v>
      </c>
      <c r="BQ157" s="26">
        <v>0</v>
      </c>
      <c r="BR157" s="26">
        <v>0</v>
      </c>
      <c r="BS157" s="26">
        <v>0</v>
      </c>
      <c r="BT157" s="26">
        <v>0</v>
      </c>
      <c r="BU157" s="26">
        <v>0</v>
      </c>
      <c r="BV157" s="26">
        <v>0</v>
      </c>
      <c r="BW157" s="26">
        <v>0</v>
      </c>
      <c r="BX157" s="26">
        <v>0</v>
      </c>
      <c r="BY157" s="26">
        <v>0</v>
      </c>
      <c r="BZ157" s="26">
        <v>0</v>
      </c>
      <c r="CA157" s="26">
        <v>0</v>
      </c>
      <c r="CB157" s="26">
        <v>0</v>
      </c>
      <c r="CC157" s="26">
        <v>0</v>
      </c>
      <c r="CD157" s="26">
        <v>0</v>
      </c>
      <c r="CE157" s="26">
        <v>0</v>
      </c>
      <c r="CF157" s="26">
        <v>0</v>
      </c>
      <c r="CG157" s="26">
        <v>0</v>
      </c>
      <c r="CH157" s="26">
        <v>0</v>
      </c>
      <c r="CI157" s="26">
        <v>0</v>
      </c>
      <c r="CJ157" s="26">
        <v>0</v>
      </c>
      <c r="CK157" s="26">
        <v>0</v>
      </c>
      <c r="CL157" s="26">
        <v>0</v>
      </c>
      <c r="CM157" s="26">
        <v>0</v>
      </c>
      <c r="CN157" s="26">
        <v>0</v>
      </c>
      <c r="CO157" s="26">
        <v>0</v>
      </c>
      <c r="CP157" s="26">
        <v>0</v>
      </c>
      <c r="CQ157" s="26">
        <v>0</v>
      </c>
      <c r="CR157" s="26">
        <v>0</v>
      </c>
      <c r="CS157" s="26">
        <v>0</v>
      </c>
      <c r="CT157" s="26">
        <v>0</v>
      </c>
      <c r="CU157" s="26">
        <v>0</v>
      </c>
      <c r="CV157" s="26">
        <v>0</v>
      </c>
      <c r="CW157" s="26">
        <v>0</v>
      </c>
      <c r="CX157" s="26">
        <v>0</v>
      </c>
      <c r="CY157" s="26">
        <v>0</v>
      </c>
      <c r="CZ157" s="26">
        <v>0</v>
      </c>
      <c r="DA157" s="26">
        <v>0</v>
      </c>
      <c r="DB157" s="26">
        <v>1</v>
      </c>
      <c r="DC157" s="26">
        <v>0</v>
      </c>
      <c r="DD157" s="26">
        <v>0</v>
      </c>
      <c r="DE157" s="26">
        <v>0</v>
      </c>
      <c r="DF157" s="26">
        <v>0</v>
      </c>
      <c r="DG157" s="26">
        <v>0</v>
      </c>
      <c r="DH157" s="26">
        <v>0</v>
      </c>
      <c r="DI157" s="26">
        <v>0</v>
      </c>
      <c r="DJ157" s="26">
        <v>0</v>
      </c>
      <c r="DK157" s="26">
        <v>0</v>
      </c>
      <c r="DL157" s="26">
        <v>0</v>
      </c>
      <c r="DM157" s="26">
        <v>0</v>
      </c>
      <c r="DN157" s="26">
        <v>0</v>
      </c>
      <c r="DO157" s="26">
        <v>0</v>
      </c>
      <c r="DP157" s="26">
        <v>0</v>
      </c>
      <c r="DQ157" s="26">
        <v>0</v>
      </c>
      <c r="DR157" s="26">
        <v>0</v>
      </c>
      <c r="DS157" s="26">
        <v>0</v>
      </c>
      <c r="DT157" s="26">
        <v>0</v>
      </c>
      <c r="DU157" s="26">
        <v>0</v>
      </c>
      <c r="DV157" s="26">
        <v>0</v>
      </c>
      <c r="DW157" s="26">
        <v>0</v>
      </c>
      <c r="DX157" s="26">
        <v>0</v>
      </c>
      <c r="DY157" s="26">
        <v>0</v>
      </c>
      <c r="DZ157" s="26">
        <v>0</v>
      </c>
      <c r="EA157" s="26">
        <v>0</v>
      </c>
      <c r="EB157" s="26">
        <v>0</v>
      </c>
      <c r="EC157" s="26">
        <v>0</v>
      </c>
      <c r="ED157" s="26">
        <v>0</v>
      </c>
      <c r="EE157" s="26">
        <v>0</v>
      </c>
      <c r="EF157" s="26">
        <v>0</v>
      </c>
      <c r="EG157" s="26">
        <v>0</v>
      </c>
      <c r="EH157" s="26">
        <v>0</v>
      </c>
      <c r="EI157" s="26">
        <v>0</v>
      </c>
      <c r="EJ157" s="26">
        <v>0</v>
      </c>
      <c r="EK157" s="26">
        <v>0</v>
      </c>
      <c r="EL157" s="26">
        <v>0</v>
      </c>
      <c r="EM157" s="26">
        <v>0</v>
      </c>
      <c r="EN157" s="26">
        <v>0</v>
      </c>
      <c r="EO157" s="26">
        <v>0</v>
      </c>
      <c r="EP157" s="26">
        <v>0</v>
      </c>
      <c r="EQ157" s="26">
        <v>0</v>
      </c>
      <c r="ER157" s="26">
        <v>0</v>
      </c>
      <c r="ES157" s="26">
        <v>0</v>
      </c>
      <c r="ET157" s="26">
        <v>0</v>
      </c>
      <c r="EU157" s="24"/>
      <c r="EV157" s="24"/>
      <c r="EW157" s="24"/>
      <c r="EX157" s="24"/>
      <c r="EY157" s="24"/>
      <c r="EZ157" s="24"/>
      <c r="FA157" s="24"/>
      <c r="FB157" s="7">
        <v>0</v>
      </c>
      <c r="FD157" s="5" t="str">
        <v>85b</v>
      </c>
      <c r="FE157" s="7">
        <v>-3.8940879706927901E-3</v>
      </c>
    </row>
    <row r="158" spans="1:161" x14ac:dyDescent="0.25">
      <c r="A158" s="1" t="s">
        <v>185</v>
      </c>
      <c r="B158" s="26">
        <v>0</v>
      </c>
      <c r="C158" s="26">
        <v>0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v>0</v>
      </c>
      <c r="AA158" s="26">
        <v>0</v>
      </c>
      <c r="AB158" s="26">
        <v>0</v>
      </c>
      <c r="AC158" s="26">
        <v>0</v>
      </c>
      <c r="AD158" s="26">
        <v>0</v>
      </c>
      <c r="AE158" s="26"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v>0</v>
      </c>
      <c r="AK158" s="26">
        <v>0</v>
      </c>
      <c r="AL158" s="26">
        <v>0</v>
      </c>
      <c r="AM158" s="26">
        <v>0</v>
      </c>
      <c r="AN158" s="26">
        <v>0</v>
      </c>
      <c r="AO158" s="26">
        <v>0</v>
      </c>
      <c r="AP158" s="26">
        <v>0</v>
      </c>
      <c r="AQ158" s="26">
        <v>0</v>
      </c>
      <c r="AR158" s="26">
        <v>0</v>
      </c>
      <c r="AS158" s="26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26">
        <v>0</v>
      </c>
      <c r="BJ158" s="26">
        <v>0</v>
      </c>
      <c r="BK158" s="26">
        <v>0</v>
      </c>
      <c r="BL158" s="26">
        <v>0</v>
      </c>
      <c r="BM158" s="26">
        <v>0</v>
      </c>
      <c r="BN158" s="26">
        <v>0</v>
      </c>
      <c r="BO158" s="26">
        <v>0</v>
      </c>
      <c r="BP158" s="26">
        <v>0</v>
      </c>
      <c r="BQ158" s="26">
        <v>0</v>
      </c>
      <c r="BR158" s="26">
        <v>0</v>
      </c>
      <c r="BS158" s="26">
        <v>0</v>
      </c>
      <c r="BT158" s="26">
        <v>0</v>
      </c>
      <c r="BU158" s="26">
        <v>0</v>
      </c>
      <c r="BV158" s="26">
        <v>0</v>
      </c>
      <c r="BW158" s="26">
        <v>0</v>
      </c>
      <c r="BX158" s="26">
        <v>0</v>
      </c>
      <c r="BY158" s="26">
        <v>0</v>
      </c>
      <c r="BZ158" s="26">
        <v>0</v>
      </c>
      <c r="CA158" s="26">
        <v>0</v>
      </c>
      <c r="CB158" s="26">
        <v>0</v>
      </c>
      <c r="CC158" s="26">
        <v>0</v>
      </c>
      <c r="CD158" s="26">
        <v>0</v>
      </c>
      <c r="CE158" s="26">
        <v>0</v>
      </c>
      <c r="CF158" s="26">
        <v>0</v>
      </c>
      <c r="CG158" s="26">
        <v>0</v>
      </c>
      <c r="CH158" s="26">
        <v>0</v>
      </c>
      <c r="CI158" s="26">
        <v>0</v>
      </c>
      <c r="CJ158" s="26">
        <v>0</v>
      </c>
      <c r="CK158" s="26">
        <v>0</v>
      </c>
      <c r="CL158" s="26">
        <v>0</v>
      </c>
      <c r="CM158" s="26">
        <v>0</v>
      </c>
      <c r="CN158" s="26">
        <v>0</v>
      </c>
      <c r="CO158" s="26">
        <v>0</v>
      </c>
      <c r="CP158" s="26">
        <v>0</v>
      </c>
      <c r="CQ158" s="26">
        <v>0</v>
      </c>
      <c r="CR158" s="26">
        <v>0</v>
      </c>
      <c r="CS158" s="26">
        <v>0</v>
      </c>
      <c r="CT158" s="26">
        <v>0</v>
      </c>
      <c r="CU158" s="26">
        <v>0</v>
      </c>
      <c r="CV158" s="26">
        <v>0</v>
      </c>
      <c r="CW158" s="26">
        <v>0</v>
      </c>
      <c r="CX158" s="26">
        <v>0</v>
      </c>
      <c r="CY158" s="26">
        <v>0</v>
      </c>
      <c r="CZ158" s="26">
        <v>0</v>
      </c>
      <c r="DA158" s="26">
        <v>1</v>
      </c>
      <c r="DB158" s="26">
        <v>-2</v>
      </c>
      <c r="DC158" s="26">
        <v>1</v>
      </c>
      <c r="DD158" s="26">
        <v>0</v>
      </c>
      <c r="DE158" s="26">
        <v>0</v>
      </c>
      <c r="DF158" s="26">
        <v>0</v>
      </c>
      <c r="DG158" s="26">
        <v>0</v>
      </c>
      <c r="DH158" s="26">
        <v>0</v>
      </c>
      <c r="DI158" s="26">
        <v>0</v>
      </c>
      <c r="DJ158" s="26">
        <v>0</v>
      </c>
      <c r="DK158" s="26">
        <v>0</v>
      </c>
      <c r="DL158" s="26">
        <v>0</v>
      </c>
      <c r="DM158" s="26">
        <v>0</v>
      </c>
      <c r="DN158" s="26">
        <v>0</v>
      </c>
      <c r="DO158" s="26">
        <v>0</v>
      </c>
      <c r="DP158" s="26">
        <v>0</v>
      </c>
      <c r="DQ158" s="26">
        <v>0</v>
      </c>
      <c r="DR158" s="26">
        <v>0</v>
      </c>
      <c r="DS158" s="26">
        <v>0</v>
      </c>
      <c r="DT158" s="26">
        <v>0</v>
      </c>
      <c r="DU158" s="26">
        <v>0</v>
      </c>
      <c r="DV158" s="26">
        <v>0</v>
      </c>
      <c r="DW158" s="26">
        <v>0</v>
      </c>
      <c r="DX158" s="26">
        <v>0</v>
      </c>
      <c r="DY158" s="26">
        <v>0</v>
      </c>
      <c r="DZ158" s="26">
        <v>0</v>
      </c>
      <c r="EA158" s="26">
        <v>0</v>
      </c>
      <c r="EB158" s="26">
        <v>0</v>
      </c>
      <c r="EC158" s="26">
        <v>0</v>
      </c>
      <c r="ED158" s="26">
        <v>0</v>
      </c>
      <c r="EE158" s="26">
        <v>0</v>
      </c>
      <c r="EF158" s="26">
        <v>0</v>
      </c>
      <c r="EG158" s="26">
        <v>0</v>
      </c>
      <c r="EH158" s="26">
        <v>0</v>
      </c>
      <c r="EI158" s="26">
        <v>0</v>
      </c>
      <c r="EJ158" s="26">
        <v>0</v>
      </c>
      <c r="EK158" s="26">
        <v>0</v>
      </c>
      <c r="EL158" s="26">
        <v>0</v>
      </c>
      <c r="EM158" s="26">
        <v>0</v>
      </c>
      <c r="EN158" s="26">
        <v>0</v>
      </c>
      <c r="EO158" s="26">
        <v>0</v>
      </c>
      <c r="EP158" s="26">
        <v>0</v>
      </c>
      <c r="EQ158" s="26">
        <v>0</v>
      </c>
      <c r="ER158" s="26">
        <v>0</v>
      </c>
      <c r="ES158" s="26">
        <v>0</v>
      </c>
      <c r="ET158" s="26">
        <v>0</v>
      </c>
      <c r="EU158" s="24"/>
      <c r="EV158" s="24"/>
      <c r="EW158" s="24"/>
      <c r="EX158" s="24"/>
      <c r="EY158" s="24"/>
      <c r="EZ158" s="24"/>
      <c r="FA158" s="24"/>
      <c r="FB158" s="7">
        <v>0</v>
      </c>
      <c r="FD158" s="5" t="str">
        <v>86b</v>
      </c>
      <c r="FE158" s="7">
        <v>-3.3256492425728368E-3</v>
      </c>
    </row>
    <row r="159" spans="1:161" x14ac:dyDescent="0.25">
      <c r="A159" s="1" t="s">
        <v>186</v>
      </c>
      <c r="B159" s="26">
        <v>0</v>
      </c>
      <c r="C159" s="26">
        <v>0</v>
      </c>
      <c r="D159" s="26">
        <v>0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v>0</v>
      </c>
      <c r="AA159" s="26">
        <v>0</v>
      </c>
      <c r="AB159" s="26">
        <v>0</v>
      </c>
      <c r="AC159" s="26">
        <v>0</v>
      </c>
      <c r="AD159" s="26">
        <v>0</v>
      </c>
      <c r="AE159" s="26"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v>0</v>
      </c>
      <c r="AK159" s="26">
        <v>0</v>
      </c>
      <c r="AL159" s="26">
        <v>0</v>
      </c>
      <c r="AM159" s="26">
        <v>0</v>
      </c>
      <c r="AN159" s="26">
        <v>0</v>
      </c>
      <c r="AO159" s="26">
        <v>0</v>
      </c>
      <c r="AP159" s="26">
        <v>0</v>
      </c>
      <c r="AQ159" s="26">
        <v>0</v>
      </c>
      <c r="AR159" s="26">
        <v>0</v>
      </c>
      <c r="AS159" s="26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26">
        <v>0</v>
      </c>
      <c r="BJ159" s="26">
        <v>0</v>
      </c>
      <c r="BK159" s="26">
        <v>0</v>
      </c>
      <c r="BL159" s="26">
        <v>0</v>
      </c>
      <c r="BM159" s="26">
        <v>0</v>
      </c>
      <c r="BN159" s="26">
        <v>0</v>
      </c>
      <c r="BO159" s="26">
        <v>0</v>
      </c>
      <c r="BP159" s="26">
        <v>0</v>
      </c>
      <c r="BQ159" s="26">
        <v>0</v>
      </c>
      <c r="BR159" s="26">
        <v>0</v>
      </c>
      <c r="BS159" s="26">
        <v>0</v>
      </c>
      <c r="BT159" s="26">
        <v>0</v>
      </c>
      <c r="BU159" s="26">
        <v>0</v>
      </c>
      <c r="BV159" s="26">
        <v>0</v>
      </c>
      <c r="BW159" s="26">
        <v>0</v>
      </c>
      <c r="BX159" s="26">
        <v>0</v>
      </c>
      <c r="BY159" s="26">
        <v>0</v>
      </c>
      <c r="BZ159" s="26">
        <v>0</v>
      </c>
      <c r="CA159" s="26">
        <v>0</v>
      </c>
      <c r="CB159" s="26">
        <v>0</v>
      </c>
      <c r="CC159" s="26">
        <v>0</v>
      </c>
      <c r="CD159" s="26">
        <v>0</v>
      </c>
      <c r="CE159" s="26">
        <v>0</v>
      </c>
      <c r="CF159" s="26">
        <v>0</v>
      </c>
      <c r="CG159" s="26">
        <v>0</v>
      </c>
      <c r="CH159" s="26">
        <v>0</v>
      </c>
      <c r="CI159" s="26">
        <v>0</v>
      </c>
      <c r="CJ159" s="26">
        <v>0</v>
      </c>
      <c r="CK159" s="26">
        <v>0</v>
      </c>
      <c r="CL159" s="26">
        <v>0</v>
      </c>
      <c r="CM159" s="26">
        <v>0</v>
      </c>
      <c r="CN159" s="26">
        <v>0</v>
      </c>
      <c r="CO159" s="26">
        <v>0</v>
      </c>
      <c r="CP159" s="26">
        <v>0</v>
      </c>
      <c r="CQ159" s="26">
        <v>0</v>
      </c>
      <c r="CR159" s="26">
        <v>0</v>
      </c>
      <c r="CS159" s="26">
        <v>0</v>
      </c>
      <c r="CT159" s="26">
        <v>0</v>
      </c>
      <c r="CU159" s="26">
        <v>0</v>
      </c>
      <c r="CV159" s="26">
        <v>0</v>
      </c>
      <c r="CW159" s="26">
        <v>0</v>
      </c>
      <c r="CX159" s="26">
        <v>0</v>
      </c>
      <c r="CY159" s="26">
        <v>0</v>
      </c>
      <c r="CZ159" s="26">
        <v>0</v>
      </c>
      <c r="DA159" s="26">
        <v>0</v>
      </c>
      <c r="DB159" s="26">
        <v>0</v>
      </c>
      <c r="DC159" s="26">
        <v>0</v>
      </c>
      <c r="DD159" s="26">
        <v>0</v>
      </c>
      <c r="DE159" s="26">
        <v>0</v>
      </c>
      <c r="DF159" s="26">
        <v>0</v>
      </c>
      <c r="DG159" s="26">
        <v>0</v>
      </c>
      <c r="DH159" s="26">
        <v>0</v>
      </c>
      <c r="DI159" s="26">
        <v>0</v>
      </c>
      <c r="DJ159" s="26">
        <v>0</v>
      </c>
      <c r="DK159" s="26">
        <v>0</v>
      </c>
      <c r="DL159" s="26">
        <v>0</v>
      </c>
      <c r="DM159" s="26">
        <v>0</v>
      </c>
      <c r="DN159" s="26">
        <v>0</v>
      </c>
      <c r="DO159" s="26">
        <v>1</v>
      </c>
      <c r="DP159" s="26">
        <v>0</v>
      </c>
      <c r="DQ159" s="26">
        <v>0</v>
      </c>
      <c r="DR159" s="26">
        <v>0</v>
      </c>
      <c r="DS159" s="26">
        <v>0</v>
      </c>
      <c r="DT159" s="26">
        <v>0</v>
      </c>
      <c r="DU159" s="26">
        <v>0</v>
      </c>
      <c r="DV159" s="26">
        <v>0</v>
      </c>
      <c r="DW159" s="26">
        <v>0</v>
      </c>
      <c r="DX159" s="26">
        <v>0</v>
      </c>
      <c r="DY159" s="26">
        <v>0</v>
      </c>
      <c r="DZ159" s="26">
        <v>0</v>
      </c>
      <c r="EA159" s="26">
        <v>0</v>
      </c>
      <c r="EB159" s="26">
        <v>0</v>
      </c>
      <c r="EC159" s="26">
        <v>0</v>
      </c>
      <c r="ED159" s="26">
        <v>0</v>
      </c>
      <c r="EE159" s="26">
        <v>0</v>
      </c>
      <c r="EF159" s="26">
        <v>0</v>
      </c>
      <c r="EG159" s="26">
        <v>0</v>
      </c>
      <c r="EH159" s="26">
        <v>0</v>
      </c>
      <c r="EI159" s="26">
        <v>0</v>
      </c>
      <c r="EJ159" s="26">
        <v>0</v>
      </c>
      <c r="EK159" s="26">
        <v>0</v>
      </c>
      <c r="EL159" s="26">
        <v>0</v>
      </c>
      <c r="EM159" s="26">
        <v>0</v>
      </c>
      <c r="EN159" s="26">
        <v>0</v>
      </c>
      <c r="EO159" s="26">
        <v>0</v>
      </c>
      <c r="EP159" s="26">
        <v>0</v>
      </c>
      <c r="EQ159" s="26">
        <v>0</v>
      </c>
      <c r="ER159" s="26">
        <v>0</v>
      </c>
      <c r="ES159" s="26">
        <v>0</v>
      </c>
      <c r="ET159" s="26">
        <v>0</v>
      </c>
      <c r="EU159" s="24"/>
      <c r="EV159" s="24"/>
      <c r="EW159" s="24"/>
      <c r="EX159" s="24"/>
      <c r="EY159" s="24"/>
      <c r="EZ159" s="24"/>
      <c r="FA159" s="24"/>
      <c r="FB159" s="7">
        <v>0</v>
      </c>
      <c r="FD159" s="5" t="str">
        <v>87b</v>
      </c>
      <c r="FE159" s="7">
        <v>-1.6821750094144251E-3</v>
      </c>
    </row>
    <row r="160" spans="1:161" x14ac:dyDescent="0.25">
      <c r="A160" s="1" t="s">
        <v>190</v>
      </c>
      <c r="B160" s="26">
        <v>0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v>0</v>
      </c>
      <c r="AF160" s="26">
        <v>0</v>
      </c>
      <c r="AG160" s="26">
        <v>0</v>
      </c>
      <c r="AH160" s="26">
        <v>0</v>
      </c>
      <c r="AI160" s="26">
        <v>0</v>
      </c>
      <c r="AJ160" s="26">
        <v>0</v>
      </c>
      <c r="AK160" s="26">
        <v>0</v>
      </c>
      <c r="AL160" s="26">
        <v>0</v>
      </c>
      <c r="AM160" s="26">
        <v>0</v>
      </c>
      <c r="AN160" s="26">
        <v>0</v>
      </c>
      <c r="AO160" s="26">
        <v>0</v>
      </c>
      <c r="AP160" s="26">
        <v>0</v>
      </c>
      <c r="AQ160" s="26">
        <v>0</v>
      </c>
      <c r="AR160" s="26">
        <v>0</v>
      </c>
      <c r="AS160" s="26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26">
        <v>0</v>
      </c>
      <c r="BJ160" s="26">
        <v>0</v>
      </c>
      <c r="BK160" s="26">
        <v>0</v>
      </c>
      <c r="BL160" s="26">
        <v>0</v>
      </c>
      <c r="BM160" s="26">
        <v>0</v>
      </c>
      <c r="BN160" s="26">
        <v>0</v>
      </c>
      <c r="BO160" s="26">
        <v>0</v>
      </c>
      <c r="BP160" s="26">
        <v>0</v>
      </c>
      <c r="BQ160" s="26">
        <v>0</v>
      </c>
      <c r="BR160" s="26">
        <v>0</v>
      </c>
      <c r="BS160" s="26">
        <v>0</v>
      </c>
      <c r="BT160" s="26">
        <v>0</v>
      </c>
      <c r="BU160" s="26">
        <v>0</v>
      </c>
      <c r="BV160" s="26">
        <v>0</v>
      </c>
      <c r="BW160" s="26">
        <v>0</v>
      </c>
      <c r="BX160" s="26">
        <v>0</v>
      </c>
      <c r="BY160" s="26">
        <v>0</v>
      </c>
      <c r="BZ160" s="26">
        <v>0</v>
      </c>
      <c r="CA160" s="26">
        <v>0</v>
      </c>
      <c r="CB160" s="26">
        <v>0</v>
      </c>
      <c r="CC160" s="26">
        <v>0</v>
      </c>
      <c r="CD160" s="26">
        <v>0</v>
      </c>
      <c r="CE160" s="26">
        <v>0</v>
      </c>
      <c r="CF160" s="26">
        <v>0</v>
      </c>
      <c r="CG160" s="26">
        <v>0</v>
      </c>
      <c r="CH160" s="26">
        <v>0</v>
      </c>
      <c r="CI160" s="26">
        <v>0</v>
      </c>
      <c r="CJ160" s="26">
        <v>0</v>
      </c>
      <c r="CK160" s="26">
        <v>0</v>
      </c>
      <c r="CL160" s="26">
        <v>0</v>
      </c>
      <c r="CM160" s="26">
        <v>0</v>
      </c>
      <c r="CN160" s="26">
        <v>0</v>
      </c>
      <c r="CO160" s="26">
        <v>0</v>
      </c>
      <c r="CP160" s="26">
        <v>0</v>
      </c>
      <c r="CQ160" s="26">
        <v>0</v>
      </c>
      <c r="CR160" s="26">
        <v>0</v>
      </c>
      <c r="CS160" s="26">
        <v>0</v>
      </c>
      <c r="CT160" s="26">
        <v>0</v>
      </c>
      <c r="CU160" s="26">
        <v>0</v>
      </c>
      <c r="CV160" s="26">
        <v>0</v>
      </c>
      <c r="CW160" s="26">
        <v>0</v>
      </c>
      <c r="CX160" s="26">
        <v>0</v>
      </c>
      <c r="CY160" s="26">
        <v>0</v>
      </c>
      <c r="CZ160" s="26">
        <v>0</v>
      </c>
      <c r="DA160" s="26">
        <v>0</v>
      </c>
      <c r="DB160" s="26">
        <v>0</v>
      </c>
      <c r="DC160" s="26">
        <v>0</v>
      </c>
      <c r="DD160" s="26">
        <v>0</v>
      </c>
      <c r="DE160" s="26">
        <v>0</v>
      </c>
      <c r="DF160" s="26">
        <v>0</v>
      </c>
      <c r="DG160" s="26">
        <v>0</v>
      </c>
      <c r="DH160" s="26">
        <v>0</v>
      </c>
      <c r="DI160" s="26">
        <v>0</v>
      </c>
      <c r="DJ160" s="26">
        <v>0</v>
      </c>
      <c r="DK160" s="26">
        <v>0</v>
      </c>
      <c r="DL160" s="26">
        <v>0</v>
      </c>
      <c r="DM160" s="26">
        <v>0</v>
      </c>
      <c r="DN160" s="26">
        <v>1</v>
      </c>
      <c r="DO160" s="26">
        <v>-2</v>
      </c>
      <c r="DP160" s="26">
        <v>1</v>
      </c>
      <c r="DQ160" s="26">
        <v>0</v>
      </c>
      <c r="DR160" s="26">
        <v>0</v>
      </c>
      <c r="DS160" s="26">
        <v>0</v>
      </c>
      <c r="DT160" s="26">
        <v>0</v>
      </c>
      <c r="DU160" s="26">
        <v>0</v>
      </c>
      <c r="DV160" s="26">
        <v>0</v>
      </c>
      <c r="DW160" s="26">
        <v>0</v>
      </c>
      <c r="DX160" s="26">
        <v>0</v>
      </c>
      <c r="DY160" s="26">
        <v>0</v>
      </c>
      <c r="DZ160" s="26">
        <v>0</v>
      </c>
      <c r="EA160" s="26">
        <v>0</v>
      </c>
      <c r="EB160" s="26">
        <v>0</v>
      </c>
      <c r="EC160" s="26">
        <v>0</v>
      </c>
      <c r="ED160" s="26">
        <v>0</v>
      </c>
      <c r="EE160" s="26">
        <v>0</v>
      </c>
      <c r="EF160" s="26">
        <v>0</v>
      </c>
      <c r="EG160" s="26">
        <v>0</v>
      </c>
      <c r="EH160" s="26">
        <v>0</v>
      </c>
      <c r="EI160" s="26">
        <v>0</v>
      </c>
      <c r="EJ160" s="26">
        <v>0</v>
      </c>
      <c r="EK160" s="26">
        <v>0</v>
      </c>
      <c r="EL160" s="26">
        <v>0</v>
      </c>
      <c r="EM160" s="26">
        <v>0</v>
      </c>
      <c r="EN160" s="26">
        <v>0</v>
      </c>
      <c r="EO160" s="26">
        <v>0</v>
      </c>
      <c r="EP160" s="26">
        <v>0</v>
      </c>
      <c r="EQ160" s="26">
        <v>0</v>
      </c>
      <c r="ER160" s="26">
        <v>0</v>
      </c>
      <c r="ES160" s="26">
        <v>0</v>
      </c>
      <c r="ET160" s="26">
        <v>0</v>
      </c>
      <c r="EU160" s="24"/>
      <c r="EV160" s="24"/>
      <c r="EW160" s="24"/>
      <c r="EX160" s="24"/>
      <c r="EY160" s="24"/>
      <c r="EZ160" s="24"/>
      <c r="FA160" s="24"/>
      <c r="FB160" s="7">
        <v>0</v>
      </c>
      <c r="FD160" s="5" t="str">
        <v>88b</v>
      </c>
      <c r="FE160" s="7">
        <v>8.4365759112195134E-4</v>
      </c>
    </row>
    <row r="161" spans="2:161" x14ac:dyDescent="0.25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D161" s="6"/>
      <c r="FE161" s="24"/>
    </row>
    <row r="162" spans="2:161" x14ac:dyDescent="0.25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D162" s="6"/>
      <c r="FE162" s="24"/>
    </row>
    <row r="163" spans="2:161" x14ac:dyDescent="0.25">
      <c r="B163" s="22"/>
      <c r="C163" s="22"/>
      <c r="D163" s="22"/>
      <c r="E163" s="22"/>
      <c r="F163" s="22"/>
      <c r="G163" s="4"/>
      <c r="H163" s="22"/>
      <c r="I163" s="22"/>
      <c r="J163" s="22"/>
      <c r="K163" s="22"/>
      <c r="L163" s="22"/>
      <c r="M163" s="22"/>
      <c r="O163" s="22"/>
      <c r="P163" s="22"/>
      <c r="R163" s="8"/>
      <c r="S163" s="8"/>
      <c r="T163" s="22"/>
      <c r="U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</row>
    <row r="164" spans="2:161" x14ac:dyDescent="0.25">
      <c r="B164" s="22"/>
      <c r="C164" s="22"/>
      <c r="D164" s="22"/>
      <c r="E164" s="22"/>
      <c r="F164" s="22"/>
      <c r="H164" s="22"/>
      <c r="I164" s="22"/>
      <c r="J164" s="22"/>
      <c r="K164" s="22"/>
      <c r="L164" s="22"/>
      <c r="M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</row>
    <row r="165" spans="2:161" ht="15.75" x14ac:dyDescent="0.25">
      <c r="B165" s="22"/>
      <c r="C165" s="22"/>
      <c r="D165" s="22"/>
      <c r="E165" s="22"/>
      <c r="F165" s="22"/>
      <c r="G165" s="87"/>
      <c r="H165" s="22"/>
      <c r="M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</row>
    <row r="166" spans="2:161" x14ac:dyDescent="0.25">
      <c r="B166" s="22"/>
      <c r="C166" s="22"/>
      <c r="D166" s="22"/>
      <c r="E166" s="22"/>
      <c r="F166" s="22"/>
      <c r="G166" s="22"/>
      <c r="H166" s="22"/>
      <c r="M166" s="22"/>
      <c r="N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22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2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2"/>
      <c r="DK166" s="22"/>
      <c r="DL166" s="22"/>
      <c r="DM166" s="22"/>
      <c r="DN166" s="22"/>
      <c r="DO166" s="22"/>
    </row>
    <row r="167" spans="2:161" x14ac:dyDescent="0.25">
      <c r="B167" s="22"/>
      <c r="C167" s="22"/>
      <c r="D167" s="22"/>
      <c r="E167" s="22"/>
      <c r="F167" s="22"/>
      <c r="G167" s="22"/>
      <c r="H167" s="22"/>
      <c r="I167" s="3"/>
      <c r="J167" s="63"/>
      <c r="K167" s="63"/>
      <c r="L167" s="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</row>
    <row r="168" spans="2:161" x14ac:dyDescent="0.25">
      <c r="B168" s="22"/>
      <c r="C168" s="22"/>
      <c r="D168" s="22"/>
      <c r="E168" s="22"/>
      <c r="F168" s="22"/>
      <c r="G168" s="22"/>
      <c r="H168" s="22"/>
      <c r="I168" s="3"/>
      <c r="J168" s="25"/>
      <c r="K168" s="25"/>
      <c r="L168" s="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</row>
    <row r="169" spans="2:161" x14ac:dyDescent="0.25">
      <c r="J169" s="88"/>
      <c r="K169" s="89"/>
      <c r="L169" s="88"/>
      <c r="M169" s="89"/>
      <c r="N169" s="23"/>
    </row>
    <row r="170" spans="2:161" ht="15.75" x14ac:dyDescent="0.25">
      <c r="G170" s="87"/>
      <c r="I170" s="3"/>
      <c r="J170" s="63"/>
      <c r="K170" s="63"/>
      <c r="L170" s="2"/>
      <c r="N170" s="77"/>
    </row>
    <row r="171" spans="2:161" x14ac:dyDescent="0.25">
      <c r="I171" s="3"/>
      <c r="J171" s="63"/>
      <c r="K171" s="63"/>
      <c r="L171" s="2"/>
      <c r="N171" s="77"/>
    </row>
    <row r="172" spans="2:161" x14ac:dyDescent="0.25">
      <c r="I172" s="3"/>
      <c r="J172" s="25"/>
      <c r="K172" s="25"/>
      <c r="L172" s="2"/>
    </row>
    <row r="173" spans="2:161" x14ac:dyDescent="0.25">
      <c r="H173" s="92"/>
      <c r="I173" s="68"/>
      <c r="J173" s="68"/>
      <c r="K173" s="68"/>
      <c r="L173" s="2"/>
      <c r="S173" s="68"/>
      <c r="T173" s="68"/>
      <c r="U173" s="68"/>
    </row>
    <row r="174" spans="2:161" x14ac:dyDescent="0.25">
      <c r="H174" s="92"/>
      <c r="I174" s="26"/>
      <c r="J174" s="26"/>
      <c r="K174" s="26"/>
      <c r="L174" s="2"/>
      <c r="R174" s="92"/>
      <c r="S174" s="26"/>
      <c r="T174" s="26"/>
      <c r="U174" s="26"/>
    </row>
    <row r="175" spans="2:161" x14ac:dyDescent="0.25">
      <c r="H175" s="93"/>
      <c r="I175" s="9"/>
      <c r="J175" s="9"/>
      <c r="K175" s="26"/>
      <c r="L175" s="2"/>
      <c r="R175" s="92"/>
      <c r="S175" s="26"/>
      <c r="T175" s="26"/>
      <c r="U175" s="26"/>
    </row>
    <row r="176" spans="2:161" x14ac:dyDescent="0.25">
      <c r="H176" s="92"/>
      <c r="I176" s="9"/>
      <c r="J176" s="9"/>
      <c r="K176" s="9"/>
      <c r="L176" s="2"/>
      <c r="R176" s="92"/>
      <c r="S176" s="9"/>
      <c r="T176" s="9"/>
      <c r="U176" s="9"/>
    </row>
    <row r="177" spans="7:22" x14ac:dyDescent="0.25">
      <c r="H177" s="18"/>
      <c r="I177" s="9"/>
      <c r="J177" s="9"/>
      <c r="K177" s="9"/>
      <c r="R177" s="18"/>
      <c r="S177" s="9"/>
      <c r="T177" s="9"/>
      <c r="U177" s="9"/>
    </row>
    <row r="178" spans="7:22" x14ac:dyDescent="0.25">
      <c r="H178" s="18"/>
      <c r="I178" s="10"/>
      <c r="J178" s="10"/>
      <c r="K178" s="10"/>
      <c r="R178" s="18"/>
      <c r="S178" s="10"/>
      <c r="T178" s="10"/>
      <c r="U178" s="10"/>
    </row>
    <row r="179" spans="7:22" x14ac:dyDescent="0.25">
      <c r="H179" s="18"/>
      <c r="I179" s="10"/>
      <c r="J179" s="10"/>
      <c r="K179" s="10"/>
      <c r="R179" s="18"/>
      <c r="S179" s="10"/>
      <c r="T179" s="10"/>
      <c r="U179" s="10"/>
    </row>
    <row r="180" spans="7:22" x14ac:dyDescent="0.25">
      <c r="H180" s="18"/>
      <c r="I180" s="10"/>
      <c r="J180" s="10"/>
      <c r="K180" s="10"/>
      <c r="R180" s="18"/>
      <c r="S180" s="10"/>
      <c r="T180" s="10"/>
      <c r="U180" s="10"/>
    </row>
    <row r="181" spans="7:22" x14ac:dyDescent="0.25">
      <c r="H181" s="18"/>
      <c r="I181" s="10"/>
      <c r="J181" s="10"/>
      <c r="K181" s="10"/>
      <c r="R181" s="18"/>
      <c r="S181" s="10"/>
      <c r="T181" s="10"/>
      <c r="U181" s="10"/>
    </row>
    <row r="182" spans="7:22" x14ac:dyDescent="0.25">
      <c r="N182" s="23"/>
      <c r="R182" s="18"/>
      <c r="S182" s="10"/>
      <c r="T182" s="10"/>
      <c r="U182" s="10"/>
    </row>
    <row r="183" spans="7:22" ht="15.75" x14ac:dyDescent="0.25">
      <c r="G183" s="87"/>
      <c r="I183" s="3"/>
      <c r="J183" s="63"/>
      <c r="K183" s="63"/>
      <c r="L183" s="2"/>
      <c r="N183" s="69"/>
      <c r="R183" s="18"/>
      <c r="S183" s="10"/>
      <c r="T183" s="10"/>
      <c r="U183" s="10"/>
    </row>
    <row r="184" spans="7:22" x14ac:dyDescent="0.25">
      <c r="I184" s="3"/>
      <c r="J184" s="63"/>
      <c r="K184" s="63"/>
      <c r="L184" s="2"/>
      <c r="N184" s="69"/>
      <c r="R184" s="18"/>
      <c r="S184" s="10"/>
      <c r="T184" s="10"/>
      <c r="U184" s="10"/>
    </row>
    <row r="185" spans="7:22" x14ac:dyDescent="0.25">
      <c r="I185" s="3"/>
      <c r="J185" s="63"/>
      <c r="K185" s="63"/>
      <c r="L185" s="2"/>
      <c r="N185" s="69"/>
      <c r="R185" s="18"/>
      <c r="S185" s="10"/>
      <c r="T185" s="10"/>
      <c r="U185" s="10"/>
    </row>
    <row r="186" spans="7:22" x14ac:dyDescent="0.25">
      <c r="G186" s="73"/>
      <c r="H186" s="73"/>
      <c r="I186" s="10"/>
      <c r="J186" s="16"/>
      <c r="K186" s="16"/>
      <c r="L186" s="17"/>
      <c r="M186" s="73"/>
      <c r="S186" s="18"/>
      <c r="T186" s="10"/>
      <c r="U186" s="10"/>
      <c r="V186" s="10"/>
    </row>
    <row r="187" spans="7:22" x14ac:dyDescent="0.25">
      <c r="G187" s="73"/>
      <c r="H187" s="73"/>
      <c r="I187" s="67"/>
      <c r="J187" s="67"/>
      <c r="K187" s="67"/>
      <c r="L187" s="17"/>
      <c r="M187" s="73"/>
      <c r="T187" s="13"/>
      <c r="U187" s="14"/>
      <c r="V187" s="10"/>
    </row>
    <row r="188" spans="7:22" x14ac:dyDescent="0.25">
      <c r="G188" s="73"/>
      <c r="H188" s="73"/>
      <c r="I188" s="24"/>
      <c r="J188" s="24"/>
      <c r="K188" s="24"/>
      <c r="L188" s="17"/>
      <c r="M188" s="73"/>
      <c r="T188" s="11"/>
      <c r="U188" s="11"/>
      <c r="V188" s="10"/>
    </row>
    <row r="189" spans="7:22" x14ac:dyDescent="0.25">
      <c r="G189" s="73"/>
      <c r="H189" s="73"/>
      <c r="I189" s="10"/>
      <c r="J189" s="10"/>
      <c r="K189" s="10"/>
      <c r="L189" s="17"/>
      <c r="M189" s="73"/>
      <c r="T189" s="11"/>
      <c r="U189" s="11"/>
      <c r="V189" s="10"/>
    </row>
    <row r="190" spans="7:22" x14ac:dyDescent="0.25">
      <c r="G190" s="73"/>
      <c r="H190" s="94"/>
      <c r="I190" s="95"/>
      <c r="J190" s="95"/>
      <c r="K190" s="10"/>
      <c r="L190" s="17"/>
      <c r="M190" s="73"/>
      <c r="V190" s="10"/>
    </row>
    <row r="191" spans="7:22" x14ac:dyDescent="0.25">
      <c r="G191" s="73"/>
      <c r="H191" s="94"/>
      <c r="I191" s="10"/>
      <c r="J191" s="10"/>
      <c r="K191" s="10"/>
      <c r="L191" s="73"/>
      <c r="M191" s="73"/>
      <c r="S191" s="12"/>
      <c r="T191" s="11"/>
      <c r="U191" s="96"/>
      <c r="V191" s="10"/>
    </row>
    <row r="192" spans="7:22" x14ac:dyDescent="0.25">
      <c r="G192" s="73"/>
      <c r="H192" s="94"/>
      <c r="I192" s="10"/>
      <c r="J192" s="10"/>
      <c r="K192" s="10"/>
      <c r="L192" s="73"/>
      <c r="M192" s="73"/>
      <c r="R192" s="18"/>
      <c r="S192" s="10"/>
      <c r="T192" s="10"/>
      <c r="U192" s="10"/>
    </row>
    <row r="193" spans="2:42" x14ac:dyDescent="0.25">
      <c r="H193" s="18"/>
      <c r="I193" s="10"/>
      <c r="J193" s="10"/>
      <c r="K193" s="10"/>
      <c r="R193" s="18"/>
      <c r="S193" s="10"/>
      <c r="T193" s="10"/>
      <c r="U193" s="10"/>
    </row>
    <row r="194" spans="2:42" x14ac:dyDescent="0.25">
      <c r="H194" s="18"/>
      <c r="I194" s="10"/>
      <c r="J194" s="10"/>
      <c r="K194" s="10"/>
      <c r="R194" s="18"/>
      <c r="S194" s="10"/>
      <c r="T194" s="10"/>
      <c r="U194" s="10"/>
    </row>
    <row r="195" spans="2:42" x14ac:dyDescent="0.25">
      <c r="H195" s="18"/>
      <c r="I195" s="10"/>
      <c r="J195" s="10"/>
      <c r="K195" s="10"/>
      <c r="R195" s="18"/>
      <c r="S195" s="10"/>
      <c r="T195" s="10"/>
      <c r="U195" s="10"/>
    </row>
    <row r="196" spans="2:42" x14ac:dyDescent="0.25">
      <c r="B196" s="19" t="s">
        <v>229</v>
      </c>
      <c r="N196" s="19" t="s">
        <v>228</v>
      </c>
      <c r="Z196" s="19" t="s">
        <v>227</v>
      </c>
      <c r="AP196" s="19" t="s">
        <v>226</v>
      </c>
    </row>
    <row r="211" spans="4:4" x14ac:dyDescent="0.25">
      <c r="D211" s="1" t="s">
        <v>225</v>
      </c>
    </row>
  </sheetData>
  <mergeCells count="28">
    <mergeCell ref="I187:K187"/>
    <mergeCell ref="FD10:FE10"/>
    <mergeCell ref="Q4:R4"/>
    <mergeCell ref="J167:K167"/>
    <mergeCell ref="I173:K173"/>
    <mergeCell ref="J170:K170"/>
    <mergeCell ref="J171:K171"/>
    <mergeCell ref="S173:U173"/>
    <mergeCell ref="J169:K169"/>
    <mergeCell ref="L169:M169"/>
    <mergeCell ref="Q7:R7"/>
    <mergeCell ref="Z6:AA6"/>
    <mergeCell ref="W2:X2"/>
    <mergeCell ref="Z2:AA2"/>
    <mergeCell ref="J183:K183"/>
    <mergeCell ref="J184:K184"/>
    <mergeCell ref="J185:K185"/>
    <mergeCell ref="O8:P8"/>
    <mergeCell ref="Q8:R8"/>
    <mergeCell ref="V3:W3"/>
    <mergeCell ref="V4:W4"/>
    <mergeCell ref="V5:W5"/>
    <mergeCell ref="Q5:R5"/>
    <mergeCell ref="W6:X6"/>
    <mergeCell ref="Y3:Z3"/>
    <mergeCell ref="Y4:Z4"/>
    <mergeCell ref="Y5:Z5"/>
    <mergeCell ref="O7:P7"/>
  </mergeCells>
  <pageMargins left="0.7" right="0.7" top="0.75" bottom="0.75" header="0.3" footer="0.3"/>
  <pageSetup paperSize="9" orientation="portrait" horizontalDpi="4294967292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5841" r:id="rId4">
          <objectPr defaultSize="0" autoPict="0" r:id="rId5">
            <anchor moveWithCells="1" sizeWithCells="1">
              <from>
                <xdr:col>0</xdr:col>
                <xdr:colOff>590550</xdr:colOff>
                <xdr:row>196</xdr:row>
                <xdr:rowOff>66675</xdr:rowOff>
              </from>
              <to>
                <xdr:col>8</xdr:col>
                <xdr:colOff>276225</xdr:colOff>
                <xdr:row>208</xdr:row>
                <xdr:rowOff>76200</xdr:rowOff>
              </to>
            </anchor>
          </objectPr>
        </oleObject>
      </mc:Choice>
      <mc:Fallback>
        <oleObject progId="Equation.DSMT4" shapeId="35841" r:id="rId4"/>
      </mc:Fallback>
    </mc:AlternateContent>
    <mc:AlternateContent xmlns:mc="http://schemas.openxmlformats.org/markup-compatibility/2006">
      <mc:Choice Requires="x14">
        <oleObject progId="Equation.DSMT4" shapeId="35842" r:id="rId6">
          <objectPr defaultSize="0" autoPict="0" r:id="rId7">
            <anchor moveWithCells="1" sizeWithCells="1">
              <from>
                <xdr:col>12</xdr:col>
                <xdr:colOff>304800</xdr:colOff>
                <xdr:row>196</xdr:row>
                <xdr:rowOff>66675</xdr:rowOff>
              </from>
              <to>
                <xdr:col>21</xdr:col>
                <xdr:colOff>19050</xdr:colOff>
                <xdr:row>207</xdr:row>
                <xdr:rowOff>28575</xdr:rowOff>
              </to>
            </anchor>
          </objectPr>
        </oleObject>
      </mc:Choice>
      <mc:Fallback>
        <oleObject progId="Equation.DSMT4" shapeId="35842" r:id="rId6"/>
      </mc:Fallback>
    </mc:AlternateContent>
    <mc:AlternateContent xmlns:mc="http://schemas.openxmlformats.org/markup-compatibility/2006">
      <mc:Choice Requires="x14">
        <oleObject progId="Equation.DSMT4" shapeId="35843" r:id="rId8">
          <objectPr defaultSize="0" autoPict="0" r:id="rId9">
            <anchor moveWithCells="1" sizeWithCells="1">
              <from>
                <xdr:col>23</xdr:col>
                <xdr:colOff>323850</xdr:colOff>
                <xdr:row>196</xdr:row>
                <xdr:rowOff>95250</xdr:rowOff>
              </from>
              <to>
                <xdr:col>33</xdr:col>
                <xdr:colOff>57150</xdr:colOff>
                <xdr:row>207</xdr:row>
                <xdr:rowOff>104775</xdr:rowOff>
              </to>
            </anchor>
          </objectPr>
        </oleObject>
      </mc:Choice>
      <mc:Fallback>
        <oleObject progId="Equation.DSMT4" shapeId="35843" r:id="rId8"/>
      </mc:Fallback>
    </mc:AlternateContent>
    <mc:AlternateContent xmlns:mc="http://schemas.openxmlformats.org/markup-compatibility/2006">
      <mc:Choice Requires="x14">
        <oleObject progId="Equation.DSMT4" shapeId="35844" r:id="rId10">
          <objectPr defaultSize="0" autoPict="0" r:id="rId11">
            <anchor moveWithCells="1" sizeWithCells="1">
              <from>
                <xdr:col>36</xdr:col>
                <xdr:colOff>314325</xdr:colOff>
                <xdr:row>196</xdr:row>
                <xdr:rowOff>47625</xdr:rowOff>
              </from>
              <to>
                <xdr:col>46</xdr:col>
                <xdr:colOff>66675</xdr:colOff>
                <xdr:row>207</xdr:row>
                <xdr:rowOff>66675</xdr:rowOff>
              </to>
            </anchor>
          </objectPr>
        </oleObject>
      </mc:Choice>
      <mc:Fallback>
        <oleObject progId="Equation.DSMT4" shapeId="35844" r:id="rId10"/>
      </mc:Fallback>
    </mc:AlternateContent>
    <mc:AlternateContent xmlns:mc="http://schemas.openxmlformats.org/markup-compatibility/2006">
      <mc:Choice Requires="x14">
        <oleObject progId="Equation.DSMT4" shapeId="35848" r:id="rId12">
          <objectPr defaultSize="0" autoPict="0" r:id="rId13">
            <anchor moveWithCells="1" sizeWithCells="1">
              <from>
                <xdr:col>23</xdr:col>
                <xdr:colOff>19050</xdr:colOff>
                <xdr:row>178</xdr:row>
                <xdr:rowOff>142875</xdr:rowOff>
              </from>
              <to>
                <xdr:col>30</xdr:col>
                <xdr:colOff>333375</xdr:colOff>
                <xdr:row>191</xdr:row>
                <xdr:rowOff>57150</xdr:rowOff>
              </to>
            </anchor>
          </objectPr>
        </oleObject>
      </mc:Choice>
      <mc:Fallback>
        <oleObject progId="Equation.DSMT4" shapeId="35848" r:id="rId12"/>
      </mc:Fallback>
    </mc:AlternateContent>
    <mc:AlternateContent xmlns:mc="http://schemas.openxmlformats.org/markup-compatibility/2006">
      <mc:Choice Requires="x14">
        <oleObject progId="Equation.DSMT4" shapeId="35850" r:id="rId14">
          <objectPr defaultSize="0" autoPict="0" r:id="rId11">
            <anchor moveWithCells="1" sizeWithCells="1">
              <from>
                <xdr:col>89</xdr:col>
                <xdr:colOff>209550</xdr:colOff>
                <xdr:row>195</xdr:row>
                <xdr:rowOff>114300</xdr:rowOff>
              </from>
              <to>
                <xdr:col>98</xdr:col>
                <xdr:colOff>342900</xdr:colOff>
                <xdr:row>206</xdr:row>
                <xdr:rowOff>133350</xdr:rowOff>
              </to>
            </anchor>
          </objectPr>
        </oleObject>
      </mc:Choice>
      <mc:Fallback>
        <oleObject progId="Equation.DSMT4" shapeId="35850" r:id="rId14"/>
      </mc:Fallback>
    </mc:AlternateContent>
    <mc:AlternateContent xmlns:mc="http://schemas.openxmlformats.org/markup-compatibility/2006">
      <mc:Choice Requires="x14">
        <oleObject progId="Equation.DSMT4" shapeId="35851" r:id="rId15">
          <objectPr defaultSize="0" autoPict="0" r:id="rId11">
            <anchor moveWithCells="1" sizeWithCells="1">
              <from>
                <xdr:col>123</xdr:col>
                <xdr:colOff>238125</xdr:colOff>
                <xdr:row>195</xdr:row>
                <xdr:rowOff>180975</xdr:rowOff>
              </from>
              <to>
                <xdr:col>132</xdr:col>
                <xdr:colOff>371475</xdr:colOff>
                <xdr:row>207</xdr:row>
                <xdr:rowOff>9525</xdr:rowOff>
              </to>
            </anchor>
          </objectPr>
        </oleObject>
      </mc:Choice>
      <mc:Fallback>
        <oleObject progId="Equation.DSMT4" shapeId="35851" r:id="rId15"/>
      </mc:Fallback>
    </mc:AlternateContent>
    <mc:AlternateContent xmlns:mc="http://schemas.openxmlformats.org/markup-compatibility/2006">
      <mc:Choice Requires="x14">
        <oleObject progId="Equation.DSMT4" shapeId="35852" r:id="rId16">
          <objectPr defaultSize="0" autoPict="0" r:id="rId17">
            <anchor moveWithCells="1" sizeWithCells="1">
              <from>
                <xdr:col>21</xdr:col>
                <xdr:colOff>333375</xdr:colOff>
                <xdr:row>162</xdr:row>
                <xdr:rowOff>19050</xdr:rowOff>
              </from>
              <to>
                <xdr:col>26</xdr:col>
                <xdr:colOff>19050</xdr:colOff>
                <xdr:row>165</xdr:row>
                <xdr:rowOff>28575</xdr:rowOff>
              </to>
            </anchor>
          </objectPr>
        </oleObject>
      </mc:Choice>
      <mc:Fallback>
        <oleObject progId="Equation.DSMT4" shapeId="35852" r:id="rId1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Lévy</vt:lpstr>
      <vt:lpstr>25 PS 8 x 8</vt:lpstr>
      <vt:lpstr>13 PS 8 x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2021-11-16T12:53:56Z</dcterms:modified>
</cp:coreProperties>
</file>